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Transición UMB\4. Análisis de Contexto\"/>
    </mc:Choice>
  </mc:AlternateContent>
  <xr:revisionPtr revIDLastSave="0" documentId="13_ncr:1_{8DCD4FA3-617C-4DD6-8010-9B1E28B8813D}" xr6:coauthVersionLast="47" xr6:coauthVersionMax="47" xr10:uidLastSave="{00000000-0000-0000-0000-000000000000}"/>
  <bookViews>
    <workbookView xWindow="-120" yWindow="-120" windowWidth="20730" windowHeight="11160" firstSheet="5" activeTab="7" xr2:uid="{00000000-000D-0000-FFFF-FFFF00000000}"/>
  </bookViews>
  <sheets>
    <sheet name="C. Factores Pestel" sheetId="12" r:id="rId1"/>
    <sheet name="Matriz de (EFE)" sheetId="20" r:id="rId2"/>
    <sheet name="Matriz de (EFI)" sheetId="11" r:id="rId3"/>
    <sheet name="Análisis de puntuación D" sheetId="16" r:id="rId4"/>
    <sheet name="Análisis de puntuación O" sheetId="17" r:id="rId5"/>
    <sheet name="Análisis de puntuación F" sheetId="18" r:id="rId6"/>
    <sheet name="Análisis de puntuación A" sheetId="19" r:id="rId7"/>
    <sheet name="DOFA" sheetId="3" r:id="rId8"/>
  </sheets>
  <externalReferences>
    <externalReference r:id="rId9"/>
  </externalReferences>
  <definedNames>
    <definedName name="_xlnm._FilterDatabase" localSheetId="6" hidden="1">'Análisis de puntuación A'!$A$7:$K$7</definedName>
    <definedName name="_xlnm._FilterDatabase" localSheetId="3" hidden="1">'Análisis de puntuación D'!$A$7:$K$7</definedName>
    <definedName name="_xlnm._FilterDatabase" localSheetId="5" hidden="1">'Análisis de puntuación F'!$A$7:$K$7</definedName>
    <definedName name="_xlnm._FilterDatabase" localSheetId="4" hidden="1">'Análisis de puntuación O'!$A$7:$K$7</definedName>
    <definedName name="_xlnm._FilterDatabase" localSheetId="0" hidden="1">'C. Factores Pestel'!$A$7:$G$56</definedName>
    <definedName name="_xlnm._FilterDatabase" localSheetId="1" hidden="1">'Matriz de (EFE)'!$A$7:$G$60</definedName>
    <definedName name="_xlnm._FilterDatabase" localSheetId="2" hidden="1">'Matriz de (EFI)'!$A$7:$L$30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9" l="1"/>
  <c r="I11" i="19" s="1"/>
  <c r="I12" i="19" s="1"/>
  <c r="I13" i="19" s="1"/>
  <c r="I14" i="19" s="1"/>
  <c r="I15" i="19" s="1"/>
  <c r="I16" i="19" s="1"/>
  <c r="I17" i="19" s="1"/>
  <c r="I18" i="19" s="1"/>
  <c r="I19" i="19" s="1"/>
  <c r="I20" i="19" s="1"/>
  <c r="I21" i="19" s="1"/>
  <c r="I22" i="19" s="1"/>
  <c r="I23" i="19" s="1"/>
  <c r="I24" i="19" s="1"/>
  <c r="I25" i="19" s="1"/>
  <c r="I26" i="19" s="1"/>
  <c r="I27" i="19" s="1"/>
  <c r="I28" i="19" s="1"/>
  <c r="I29" i="19" s="1"/>
  <c r="I9" i="19"/>
  <c r="I8" i="19"/>
  <c r="I10" i="18"/>
  <c r="I11" i="18" s="1"/>
  <c r="I12" i="18" s="1"/>
  <c r="I13" i="18" s="1"/>
  <c r="I14" i="18" s="1"/>
  <c r="I15" i="18" s="1"/>
  <c r="I16" i="18" s="1"/>
  <c r="I17" i="18" s="1"/>
  <c r="I9" i="18"/>
  <c r="I8" i="18"/>
  <c r="H11" i="18"/>
  <c r="H16" i="18"/>
  <c r="H13" i="18"/>
  <c r="H15" i="18"/>
  <c r="H8" i="18"/>
  <c r="H10" i="18"/>
  <c r="H14" i="18"/>
  <c r="H17" i="18"/>
  <c r="H9" i="18"/>
  <c r="H12" i="18"/>
  <c r="H11" i="17"/>
  <c r="H22" i="17"/>
  <c r="H21" i="17"/>
  <c r="H14" i="17"/>
  <c r="H13" i="17"/>
  <c r="H18" i="17"/>
  <c r="H16" i="17"/>
  <c r="H31" i="17"/>
  <c r="H24" i="17"/>
  <c r="H23" i="17"/>
  <c r="H10" i="17"/>
  <c r="H34" i="17"/>
  <c r="H9" i="17"/>
  <c r="H30" i="17"/>
  <c r="H29" i="17"/>
  <c r="H26" i="17"/>
  <c r="H12" i="17"/>
  <c r="H25" i="17"/>
  <c r="H20" i="17"/>
  <c r="H28" i="17"/>
  <c r="H17" i="17"/>
  <c r="H27" i="17"/>
  <c r="H15" i="17"/>
  <c r="H33" i="17"/>
  <c r="H32" i="17"/>
  <c r="H19" i="17"/>
  <c r="H8" i="17"/>
  <c r="J9" i="16"/>
  <c r="J10" i="16"/>
  <c r="J11" i="16"/>
  <c r="J12" i="16"/>
  <c r="J13" i="16"/>
  <c r="J14" i="16"/>
  <c r="J15" i="16"/>
  <c r="J16" i="16"/>
  <c r="J8" i="16"/>
  <c r="I10" i="16"/>
  <c r="I11" i="16" s="1"/>
  <c r="I12" i="16" s="1"/>
  <c r="I13" i="16" s="1"/>
  <c r="I14" i="16" s="1"/>
  <c r="I15" i="16" s="1"/>
  <c r="I16" i="16" s="1"/>
  <c r="I9" i="16"/>
  <c r="I8" i="16"/>
  <c r="H12" i="16"/>
  <c r="H10" i="16"/>
  <c r="H15" i="16"/>
  <c r="H9" i="16"/>
  <c r="H8" i="16"/>
  <c r="H14" i="16"/>
  <c r="H13" i="16"/>
  <c r="H11" i="16"/>
  <c r="H16" i="16"/>
  <c r="G9" i="20"/>
  <c r="G59" i="20"/>
  <c r="I10" i="20"/>
  <c r="I12" i="20" s="1"/>
  <c r="F60" i="20"/>
  <c r="H30" i="19"/>
  <c r="G16" i="11"/>
  <c r="G17" i="11"/>
  <c r="I8" i="17"/>
  <c r="H17" i="16" l="1"/>
  <c r="I9" i="20"/>
  <c r="I11" i="20"/>
  <c r="H18" i="18"/>
  <c r="J12" i="18" s="1"/>
  <c r="H35" i="17"/>
  <c r="J8" i="17" s="1"/>
  <c r="J23" i="19" l="1"/>
  <c r="G28" i="11"/>
  <c r="J8" i="19" l="1"/>
  <c r="I11" i="11"/>
  <c r="I10" i="11"/>
  <c r="I12" i="11" s="1"/>
  <c r="E60" i="20"/>
  <c r="E64" i="20" s="1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I9" i="11" l="1"/>
  <c r="G60" i="20"/>
  <c r="G10" i="11" l="1"/>
  <c r="G11" i="11"/>
  <c r="G12" i="11"/>
  <c r="G13" i="11"/>
  <c r="G14" i="11"/>
  <c r="G15" i="11"/>
  <c r="G18" i="11"/>
  <c r="G27" i="11"/>
  <c r="G24" i="11"/>
  <c r="J9" i="18" l="1"/>
  <c r="J10" i="18"/>
  <c r="J8" i="18"/>
  <c r="E30" i="11"/>
  <c r="F30" i="11" l="1"/>
  <c r="G22" i="11"/>
  <c r="G23" i="11"/>
  <c r="G25" i="11"/>
  <c r="G26" i="11"/>
  <c r="G29" i="11"/>
  <c r="J14" i="18" l="1"/>
  <c r="J15" i="18"/>
  <c r="J17" i="18"/>
  <c r="J13" i="18"/>
  <c r="G21" i="11"/>
  <c r="G9" i="11"/>
  <c r="J11" i="18" l="1"/>
  <c r="J16" i="18"/>
  <c r="G30" i="11"/>
  <c r="I9" i="17" l="1"/>
  <c r="J9" i="17" l="1"/>
  <c r="I10" i="17" l="1"/>
  <c r="J10" i="17" l="1"/>
  <c r="J25" i="19" l="1"/>
  <c r="J24" i="19"/>
  <c r="J26" i="19" l="1"/>
  <c r="J27" i="19" l="1"/>
  <c r="J28" i="19" l="1"/>
  <c r="J29" i="19"/>
  <c r="J10" i="19" l="1"/>
  <c r="J9" i="19"/>
  <c r="J11" i="19" l="1"/>
  <c r="I11" i="17"/>
  <c r="I12" i="17" s="1"/>
  <c r="J12" i="19" l="1"/>
  <c r="J12" i="17"/>
  <c r="I13" i="17"/>
  <c r="J11" i="17"/>
  <c r="J13" i="19" l="1"/>
  <c r="I14" i="17"/>
  <c r="J13" i="17"/>
  <c r="J14" i="19" l="1"/>
  <c r="I15" i="17"/>
  <c r="J14" i="17"/>
  <c r="J15" i="19" l="1"/>
  <c r="J15" i="17"/>
  <c r="I16" i="17"/>
  <c r="J16" i="19" l="1"/>
  <c r="I17" i="17"/>
  <c r="J16" i="17"/>
  <c r="J17" i="19" l="1"/>
  <c r="J17" i="17"/>
  <c r="I18" i="17"/>
  <c r="J18" i="19" l="1"/>
  <c r="I19" i="17"/>
  <c r="J18" i="17"/>
  <c r="J19" i="19" l="1"/>
  <c r="J19" i="17"/>
  <c r="I20" i="17"/>
  <c r="J20" i="19" l="1"/>
  <c r="J20" i="17"/>
  <c r="I21" i="17"/>
  <c r="J21" i="19" l="1"/>
  <c r="J22" i="19"/>
  <c r="I22" i="17"/>
  <c r="J21" i="17"/>
  <c r="I23" i="17" l="1"/>
  <c r="J22" i="17"/>
  <c r="I24" i="17" l="1"/>
  <c r="J23" i="17"/>
  <c r="I25" i="17" l="1"/>
  <c r="J24" i="17"/>
  <c r="J25" i="17" l="1"/>
  <c r="I26" i="17"/>
  <c r="I27" i="17" l="1"/>
  <c r="J26" i="17"/>
  <c r="J27" i="17" l="1"/>
  <c r="I28" i="17"/>
  <c r="J28" i="17" l="1"/>
  <c r="I29" i="17"/>
  <c r="I30" i="17" l="1"/>
  <c r="J29" i="17"/>
  <c r="J30" i="17" l="1"/>
  <c r="I31" i="17"/>
  <c r="I32" i="17" l="1"/>
  <c r="J31" i="17"/>
  <c r="I33" i="17" l="1"/>
  <c r="J32" i="17"/>
  <c r="J33" i="17" l="1"/>
  <c r="I34" i="17"/>
  <c r="J34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Jesús</author>
  </authors>
  <commentList>
    <comment ref="E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 peso relativo a cada factor:
- De 0.0 (no es importante) a     -1.0 (muy importante). 
</t>
        </r>
        <r>
          <rPr>
            <b/>
            <sz val="9"/>
            <color indexed="81"/>
            <rFont val="Tahoma"/>
            <family val="2"/>
          </rPr>
          <t>NOTA: LA SUMATORIA DE OPORTUNIDADES Y AMENAZAS DEBE DAR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una calificación de 1 a 4 a cada uno de los factores determinantes para el éxito </t>
        </r>
      </text>
    </comment>
    <comment ref="E3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 peso relativo a cada factor:
- De 0.0 (no es importante) a     -1.0 (muy importante). 
</t>
        </r>
        <r>
          <rPr>
            <b/>
            <sz val="9"/>
            <color indexed="81"/>
            <rFont val="Tahoma"/>
            <family val="2"/>
          </rPr>
          <t>NOTA: LA SUMATORIA DE OPORTUNIDADES Y AMENAZAS DEBE DAR 1</t>
        </r>
      </text>
    </comment>
    <comment ref="F3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una calificación de 1 a 4 a cada uno de los factores determinantes para el éxito 
</t>
        </r>
      </text>
    </comment>
    <comment ref="G6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CONSULTORES SOLANO NAVAS está respondiendo de manera aceptable a las oportunidades y amenazas existentes en su sector ya que está por encima del promedio, cabe resaltar que la mayor captación de clientes se puede lograr a través de la oportuna gestión ante cambios y reformas dispuestas por el Gobierno.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Jesús</author>
  </authors>
  <commentList>
    <comment ref="E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Jesús:
</t>
        </r>
        <r>
          <rPr>
            <sz val="9"/>
            <color indexed="81"/>
            <rFont val="Tahoma"/>
            <family val="2"/>
          </rPr>
          <t xml:space="preserve">Asigne un peso relativo a cada factor:
- De 0.0 (no es importante) a       -1.0 (muy importante). 
</t>
        </r>
        <r>
          <rPr>
            <b/>
            <sz val="9"/>
            <color indexed="81"/>
            <rFont val="Tahoma"/>
            <family val="2"/>
          </rPr>
          <t>NOTA: LA SUMATORIA DE FORTALEZAS Y OPORTUNIDADES DEBE DAR 1</t>
        </r>
      </text>
    </comment>
    <comment ref="F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una calificación de 1 a 4 a cada uno de los factores determinantes para el éxito 
Asigne una calificación de 1 a 4 a cada uno de los factores determinantes para el éxito 
</t>
        </r>
      </text>
    </comment>
    <comment ref="E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 peso relativo a cada factor:
- De 0.0 (no es importante) a         -1.0 (muy importante). 
</t>
        </r>
        <r>
          <rPr>
            <b/>
            <sz val="9"/>
            <color indexed="81"/>
            <rFont val="Tahoma"/>
            <family val="2"/>
          </rPr>
          <t>NOTA: LA SUMATORIA DE OPORTUNIDADES Y AMENAZAS DEBE DAR 1</t>
        </r>
      </text>
    </comment>
    <comment ref="F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una calificación de 1 a 4 a cada uno de los factores determinantes para el éxito 
</t>
        </r>
      </text>
    </comment>
    <comment ref="G3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La Institución es internamente fuerte debido a que su ponderado es mayor a 2,5, cabe resaltar además que el factor más importante es que no cuenta con certificación renovada de NTC ISO 14001: 2015 y NTC ISO 45001: 2018 como su mayor debilidad que presenta la empresa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Jesús</author>
  </authors>
  <commentList>
    <comment ref="F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 peso relativo a cada factor:
- De 0.0 (no es importante) a     -1.0 (muy importante). 
</t>
        </r>
        <r>
          <rPr>
            <b/>
            <sz val="9"/>
            <color indexed="81"/>
            <rFont val="Tahoma"/>
            <family val="2"/>
          </rPr>
          <t>NOTA: LA SUMATORIA DE OPORTUNIDADES Y AMENAZAS DEBE DAR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 shapeId="0" xr:uid="{00000000-0006-0000-0300-000002000000}">
      <text>
        <r>
          <rPr>
            <b/>
            <sz val="9"/>
            <color rgb="FF000000"/>
            <rFont val="Tahoma"/>
            <family val="2"/>
          </rPr>
          <t>Jesús: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Asigne una calificación de 1 a 4 a cada uno de los factores determinantes para el éxito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Jesús</author>
  </authors>
  <commentList>
    <comment ref="F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 peso relativo a cada factor:
- De 0.0 (no es importante) a     -1.0 (muy importante). 
</t>
        </r>
        <r>
          <rPr>
            <b/>
            <sz val="9"/>
            <color indexed="81"/>
            <rFont val="Tahoma"/>
            <family val="2"/>
          </rPr>
          <t>NOTA: LA SUMATORIA DE OPORTUNIDADES Y AMENAZAS DEBE DAR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 shapeId="0" xr:uid="{00000000-0006-0000-0400-000002000000}">
      <text>
        <r>
          <rPr>
            <b/>
            <sz val="9"/>
            <color rgb="FF000000"/>
            <rFont val="Tahoma"/>
            <family val="2"/>
          </rPr>
          <t>Jesús: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Asigne una calificación de 1 a 4 a cada uno de los factores determinantes para el éxito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Jesús</author>
  </authors>
  <commentList>
    <comment ref="F7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 peso relativo a cada factor:
- De 0.0 (no es importante) a     -1.0 (muy importante). 
</t>
        </r>
        <r>
          <rPr>
            <b/>
            <sz val="9"/>
            <color indexed="81"/>
            <rFont val="Tahoma"/>
            <family val="2"/>
          </rPr>
          <t>NOTA: LA SUMATORIA DE OPORTUNIDADES Y AMENAZAS DEBE DAR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 shapeId="0" xr:uid="{00000000-0006-0000-0500-000002000000}">
      <text>
        <r>
          <rPr>
            <b/>
            <sz val="9"/>
            <color rgb="FF000000"/>
            <rFont val="Tahoma"/>
            <family val="2"/>
          </rPr>
          <t>Jesús: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Asigne una calificación de 1 a 4 a cada uno de los factores determinantes para el éxito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Jesús</author>
  </authors>
  <commentList>
    <comment ref="F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Asigne un peso relativo a cada factor:
- De 0.0 (no es importante) a     -1.0 (muy importante). 
</t>
        </r>
        <r>
          <rPr>
            <b/>
            <sz val="9"/>
            <color indexed="81"/>
            <rFont val="Tahoma"/>
            <family val="2"/>
          </rPr>
          <t>NOTA: LA SUMATORIA DE OPORTUNIDADES Y AMENAZAS DEBE DAR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 shapeId="0" xr:uid="{00000000-0006-0000-0600-000002000000}">
      <text>
        <r>
          <rPr>
            <b/>
            <sz val="9"/>
            <color rgb="FF000000"/>
            <rFont val="Tahoma"/>
            <family val="2"/>
          </rPr>
          <t>Jesús: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Asigne una calificación de 1 a 4 a cada uno de los factores determinantes para el éxito </t>
        </r>
      </text>
    </comment>
  </commentList>
</comments>
</file>

<file path=xl/sharedStrings.xml><?xml version="1.0" encoding="utf-8"?>
<sst xmlns="http://schemas.openxmlformats.org/spreadsheetml/2006/main" count="548" uniqueCount="136">
  <si>
    <t>MATRIZ DOFA</t>
  </si>
  <si>
    <t>OPORTUNIDADES</t>
  </si>
  <si>
    <t>AMENAZAS</t>
  </si>
  <si>
    <t>FORTALEZAS</t>
  </si>
  <si>
    <t>DEBILIDADES</t>
  </si>
  <si>
    <t>ESTRATEGIA F-O</t>
  </si>
  <si>
    <t>ESTRATEGIA F-A</t>
  </si>
  <si>
    <t>ESTRATEGIA D-O</t>
  </si>
  <si>
    <t>ESTRATEGIA D-A</t>
  </si>
  <si>
    <t>MATRIZ DE EVALUACIÓN DE FACTORES INTERNOS (EFI)</t>
  </si>
  <si>
    <t>PESO</t>
  </si>
  <si>
    <t xml:space="preserve">CALIFICACIÓN </t>
  </si>
  <si>
    <t>TOTAL</t>
  </si>
  <si>
    <t>Versión: 1</t>
  </si>
  <si>
    <t>Página 1 de 1</t>
  </si>
  <si>
    <t>MATRIZ DE EVALUACION DE FACTORES EXTERNOS (EFE)</t>
  </si>
  <si>
    <t>DI-F-002</t>
  </si>
  <si>
    <t>PESO
PONDERADO</t>
  </si>
  <si>
    <t>PESO PONDERADO</t>
  </si>
  <si>
    <t>La Institución cuenta con personal polivalente</t>
  </si>
  <si>
    <t>MATRIZ DOFAMATRIZ DOFA</t>
  </si>
  <si>
    <t>EVALUACIÓN DE FACTORES INTERNOS Y EXTERNOS</t>
  </si>
  <si>
    <t>O</t>
  </si>
  <si>
    <t>S</t>
  </si>
  <si>
    <t>A</t>
  </si>
  <si>
    <t>CLASIFICACIÓN DE FACTORES ANÁLISIS PESTEL</t>
  </si>
  <si>
    <t>Cambio de Gobierno</t>
  </si>
  <si>
    <t>Regulación de tasas de interés</t>
  </si>
  <si>
    <t>Convenios de cooperación</t>
  </si>
  <si>
    <t>Cambio de reglamentación sobre TIC´S</t>
  </si>
  <si>
    <t>Endeudamiento del estado</t>
  </si>
  <si>
    <t>Variación en tasas de cambio</t>
  </si>
  <si>
    <t>Tasa de desempleo</t>
  </si>
  <si>
    <t>Ciclos del mercado</t>
  </si>
  <si>
    <t>Aportes nacionales a emprendimiento</t>
  </si>
  <si>
    <t>Flujo de capital hacia países en desarrollo</t>
  </si>
  <si>
    <t>Demografía</t>
  </si>
  <si>
    <t>Distribución de la renta</t>
  </si>
  <si>
    <t>Cambios en estilos de vida</t>
  </si>
  <si>
    <t>Conductas de elección para tipos de educación</t>
  </si>
  <si>
    <t>Actividades de ocio de la población objetivo</t>
  </si>
  <si>
    <t>Iniciativas de emprendimiento de la sociedad</t>
  </si>
  <si>
    <t>Factores étnicos, religiosos y políticos</t>
  </si>
  <si>
    <t>Movilidad laboral y social</t>
  </si>
  <si>
    <t>Innovación en TIC’S</t>
  </si>
  <si>
    <t>Tecnologías emergentes de punta</t>
  </si>
  <si>
    <t>Nuevos descubrimientos y desarrollos</t>
  </si>
  <si>
    <t>Atención del gobierno y la industria al esfuerzo tecnológico</t>
  </si>
  <si>
    <t>Maduración de las redes sociales</t>
  </si>
  <si>
    <t>Infraestructura de redes y telecomunicaciones</t>
  </si>
  <si>
    <t>Cobertura a variedad de dispositivos electrónicos</t>
  </si>
  <si>
    <t>Reducción de huella de carbono</t>
  </si>
  <si>
    <t>Políticas de eficiencia energética</t>
  </si>
  <si>
    <t>Ondas de dispositivos electrónicos y sistema inalámbricos</t>
  </si>
  <si>
    <t>Aumento de cultura ambiental</t>
  </si>
  <si>
    <t>Aumento de legislación de anticontaminación</t>
  </si>
  <si>
    <t>Regulación de tarifas y precios</t>
  </si>
  <si>
    <t>Impuestos, tasas e incentivos</t>
  </si>
  <si>
    <t>Legislación laboral</t>
  </si>
  <si>
    <t>Regulación en SST</t>
  </si>
  <si>
    <t>Cambios en indicadores nacionales (IPC y PIB)</t>
  </si>
  <si>
    <t xml:space="preserve">FACTOR </t>
  </si>
  <si>
    <t>TIPO DE FACTOR</t>
  </si>
  <si>
    <t>¿Es una Oportunidad o Amenaza? S/N</t>
  </si>
  <si>
    <t>¿Es una Oportunidad o Amenaza? O/A</t>
  </si>
  <si>
    <t>*2</t>
  </si>
  <si>
    <t>/2</t>
  </si>
  <si>
    <t>/3</t>
  </si>
  <si>
    <t>MUY ALTO</t>
  </si>
  <si>
    <t>MEDIO</t>
  </si>
  <si>
    <t>BAJO</t>
  </si>
  <si>
    <t>MUY BAJO</t>
  </si>
  <si>
    <t>VALOR DEL PESO</t>
  </si>
  <si>
    <t>CRITERIO DE MULTIPLICACIÓN</t>
  </si>
  <si>
    <t>COLOR DE PESO</t>
  </si>
  <si>
    <t>INTERPRETACIÓN</t>
  </si>
  <si>
    <t>Reforzar el reconocimiento de marca</t>
  </si>
  <si>
    <t>Alta competencia de precios en el mercado</t>
  </si>
  <si>
    <t>Sistemas de información desactualizados con respecto al mercado</t>
  </si>
  <si>
    <t>ANÁLISIS DE CALIFICACIONES DOFA</t>
  </si>
  <si>
    <t>FACTOR</t>
  </si>
  <si>
    <t>P.P ACUMULADO</t>
  </si>
  <si>
    <t>PORCENTAJE ACUMULADO</t>
  </si>
  <si>
    <t>PARETO</t>
  </si>
  <si>
    <t>D</t>
  </si>
  <si>
    <t>Procesos con altos estandares de Calidad y disminución de tramitología</t>
  </si>
  <si>
    <t>1/19*</t>
  </si>
  <si>
    <t>F</t>
  </si>
  <si>
    <t>Modernas instalaciones en equipos y tecnología</t>
  </si>
  <si>
    <t>Disposiciones de gobierno para licitaciones</t>
  </si>
  <si>
    <t>Programas de auxilios en Obras Civiles</t>
  </si>
  <si>
    <t>Políticas de SECOP</t>
  </si>
  <si>
    <t>Normas técnicas de construcción civil</t>
  </si>
  <si>
    <t>Tasas de interés, modalidad crédito</t>
  </si>
  <si>
    <t>Satisfacción y percepción de los interesados en construcción</t>
  </si>
  <si>
    <t>Tendencias de consumo en tipo de vivienda</t>
  </si>
  <si>
    <t>Dificultades de acceso a proyectos de vivienda</t>
  </si>
  <si>
    <t>Herramientas de casas y ciudades inteligentes</t>
  </si>
  <si>
    <t>Inclusión de Lean Construction</t>
  </si>
  <si>
    <t>Sistemas de información para convocatorias y licitaciones</t>
  </si>
  <si>
    <t>Gestión de residuos y su disposición final</t>
  </si>
  <si>
    <t>Reformas del min de vivienda y Min transporte (Fallas viales)</t>
  </si>
  <si>
    <t>PROCESO: DIRECCIÓN</t>
  </si>
  <si>
    <t>Fecha: 2021-07-13</t>
  </si>
  <si>
    <r>
      <rPr>
        <b/>
        <sz val="16"/>
        <color theme="9"/>
        <rFont val="Calibri"/>
        <family val="2"/>
        <scheme val="minor"/>
      </rPr>
      <t>P</t>
    </r>
    <r>
      <rPr>
        <sz val="16"/>
        <color theme="1"/>
        <rFont val="Calibri"/>
        <family val="2"/>
        <scheme val="minor"/>
      </rPr>
      <t>OLÍTICO</t>
    </r>
  </si>
  <si>
    <r>
      <rPr>
        <b/>
        <sz val="16"/>
        <color theme="9"/>
        <rFont val="Calibri"/>
        <family val="2"/>
        <scheme val="minor"/>
      </rPr>
      <t>E</t>
    </r>
    <r>
      <rPr>
        <sz val="16"/>
        <color theme="1"/>
        <rFont val="Calibri"/>
        <family val="2"/>
        <scheme val="minor"/>
      </rPr>
      <t>CONÓMICO</t>
    </r>
  </si>
  <si>
    <r>
      <rPr>
        <b/>
        <sz val="16"/>
        <color theme="9"/>
        <rFont val="Calibri"/>
        <family val="2"/>
        <scheme val="minor"/>
      </rPr>
      <t>S</t>
    </r>
    <r>
      <rPr>
        <sz val="16"/>
        <color theme="1"/>
        <rFont val="Calibri"/>
        <family val="2"/>
        <scheme val="minor"/>
      </rPr>
      <t>ocio-Cultural</t>
    </r>
  </si>
  <si>
    <r>
      <rPr>
        <b/>
        <sz val="16"/>
        <color theme="9"/>
        <rFont val="Calibri"/>
        <family val="2"/>
        <scheme val="minor"/>
      </rPr>
      <t>T</t>
    </r>
    <r>
      <rPr>
        <sz val="16"/>
        <color theme="1"/>
        <rFont val="Calibri"/>
        <family val="2"/>
        <scheme val="minor"/>
      </rPr>
      <t>ecnológico</t>
    </r>
  </si>
  <si>
    <r>
      <rPr>
        <b/>
        <sz val="16"/>
        <color theme="9"/>
        <rFont val="Calibri"/>
        <family val="2"/>
        <scheme val="minor"/>
      </rPr>
      <t>E</t>
    </r>
    <r>
      <rPr>
        <sz val="16"/>
        <color theme="1"/>
        <rFont val="Calibri"/>
        <family val="2"/>
        <scheme val="minor"/>
      </rPr>
      <t>cológico</t>
    </r>
  </si>
  <si>
    <r>
      <rPr>
        <b/>
        <sz val="16"/>
        <color theme="9"/>
        <rFont val="Calibri"/>
        <family val="2"/>
        <scheme val="minor"/>
      </rPr>
      <t>L</t>
    </r>
    <r>
      <rPr>
        <sz val="16"/>
        <color theme="1"/>
        <rFont val="Calibri"/>
        <family val="2"/>
        <scheme val="minor"/>
      </rPr>
      <t>egal</t>
    </r>
  </si>
  <si>
    <t>1/49*</t>
  </si>
  <si>
    <t>Manejo de programas de interés social</t>
  </si>
  <si>
    <t>Empresa con SGC certificado</t>
  </si>
  <si>
    <t>Se cuentan con equipos avanzados de estudio de suelos</t>
  </si>
  <si>
    <t>Reconocimiento en Consultoría, Supervisión, Interventoría</t>
  </si>
  <si>
    <t>Alianzas estratégicas para licitaciones</t>
  </si>
  <si>
    <t>Alta capacidad para asesoría técnica especializada en las áreas de Geotecnia, Estructuras, Vías Terrestres, Acueductos, Puentes</t>
  </si>
  <si>
    <t>Nivel nivel de quejas en sus serivicios ofrecidos</t>
  </si>
  <si>
    <t>Formulación de nuevos tecnológicos en obra civil</t>
  </si>
  <si>
    <t>Proyectos ejecutados con pocos espacios dispuestos para zonas verdes</t>
  </si>
  <si>
    <t>Desconocimiento de convenios nuevas fuentes licitaciones</t>
  </si>
  <si>
    <t>No cuenta con certificación NTC ISO 14001: 2015</t>
  </si>
  <si>
    <t>No cuenta con certificación NTC ISO 45001: 2018</t>
  </si>
  <si>
    <t>No cuenta con área robusta de tencología para sus redes sociales</t>
  </si>
  <si>
    <t>Bajo crecimiento en nivel de ventas</t>
  </si>
  <si>
    <t>Estudios de factibilidad para apertura de licitaciones</t>
  </si>
  <si>
    <t>Ampliación  de alianzas con entidades financieras para megaproyectos de inversión</t>
  </si>
  <si>
    <t>Creación de unidad I+D+I para investigar nuevos mecanismos de construcción en mallas viales</t>
  </si>
  <si>
    <t>Fortalecer El Sistema de Gestión de Calidad para transformación a un Sistema Integrado de gestión</t>
  </si>
  <si>
    <t>Proceso de implementación ISO 14001: 2015  e ISO 45001: 2018, para solicitud de otorgomiento de certificado</t>
  </si>
  <si>
    <t>Realizar planes de mejoras en cuanto a nuevas estrategias, segmentación de mercado, busqueda de base de datos y asistencia a eventos efectivos</t>
  </si>
  <si>
    <t>Participación de manera conjunta en proyectos de transformación digital como Ciudades Inteligentes en marco estrategias Web</t>
  </si>
  <si>
    <t xml:space="preserve">Construcción de tablas de precio de insumos y materias primas con proveedores comunes </t>
  </si>
  <si>
    <t>Ejecución de plan choques de de acuerdo a ciclos de mercado entorno de convocatorias de construcción en el sector público</t>
  </si>
  <si>
    <t>Inclusión de Lean Construction como folosofía para ejecutar el uso eficiente de los recursos</t>
  </si>
  <si>
    <t>Implementar una mayor visibilidad en el sector de construcción, de acuerdo a proyectos de alto impacto social que permitan dar a conocer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</si>
</sst>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Wingdings"/>
      <charset val="2"/>
    </font>
    <font>
      <sz val="11"/>
      <color rgb="FF000000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6"/>
      <color theme="1"/>
      <name val="Calibri"/>
      <family val="2"/>
      <scheme val="minor"/>
    </font>
    <font>
      <b/>
      <sz val="16"/>
      <color theme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3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3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17" fontId="0" fillId="0" borderId="3" xfId="0" applyNumberFormat="1" applyBorder="1" applyAlignment="1">
      <alignment horizontal="center"/>
    </xf>
    <xf numFmtId="0" fontId="0" fillId="3" borderId="3" xfId="0" applyFill="1" applyBorder="1"/>
    <xf numFmtId="0" fontId="0" fillId="4" borderId="3" xfId="0" applyFill="1" applyBorder="1"/>
    <xf numFmtId="0" fontId="0" fillId="0" borderId="43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9" fontId="0" fillId="0" borderId="0" xfId="0" applyNumberFormat="1"/>
    <xf numFmtId="0" fontId="0" fillId="0" borderId="52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2" borderId="8" xfId="0" applyFill="1" applyBorder="1"/>
    <xf numFmtId="0" fontId="0" fillId="5" borderId="4" xfId="0" applyFill="1" applyBorder="1"/>
    <xf numFmtId="0" fontId="0" fillId="5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NumberFormat="1" applyFill="1" applyBorder="1" applyAlignment="1">
      <alignment horizontal="left"/>
    </xf>
    <xf numFmtId="17" fontId="0" fillId="0" borderId="0" xfId="0" applyNumberForma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NumberFormat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4" borderId="3" xfId="0" applyNumberFormat="1" applyFill="1" applyBorder="1" applyAlignment="1">
      <alignment horizontal="center"/>
    </xf>
    <xf numFmtId="0" fontId="0" fillId="4" borderId="3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9" fontId="0" fillId="0" borderId="47" xfId="1" applyFont="1" applyBorder="1" applyAlignment="1">
      <alignment horizontal="center"/>
    </xf>
    <xf numFmtId="9" fontId="0" fillId="0" borderId="48" xfId="1" applyFont="1" applyBorder="1" applyAlignment="1">
      <alignment horizontal="center"/>
    </xf>
    <xf numFmtId="9" fontId="0" fillId="0" borderId="49" xfId="1" applyFont="1" applyBorder="1" applyAlignment="1">
      <alignment horizontal="center"/>
    </xf>
    <xf numFmtId="9" fontId="0" fillId="0" borderId="8" xfId="1" applyFont="1" applyBorder="1" applyAlignment="1">
      <alignment horizontal="center"/>
    </xf>
    <xf numFmtId="9" fontId="0" fillId="0" borderId="3" xfId="1" applyFont="1" applyBorder="1" applyAlignment="1">
      <alignment horizontal="center"/>
    </xf>
    <xf numFmtId="9" fontId="0" fillId="0" borderId="4" xfId="1" applyFont="1" applyBorder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0" fillId="0" borderId="4" xfId="1" applyNumberFormat="1" applyFont="1" applyBorder="1" applyAlignment="1">
      <alignment horizontal="center"/>
    </xf>
    <xf numFmtId="0" fontId="0" fillId="3" borderId="48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readingOrder="1"/>
    </xf>
    <xf numFmtId="0" fontId="8" fillId="0" borderId="52" xfId="0" applyFont="1" applyBorder="1" applyAlignment="1">
      <alignment vertical="center" readingOrder="1"/>
    </xf>
    <xf numFmtId="0" fontId="9" fillId="0" borderId="52" xfId="0" applyFont="1" applyBorder="1" applyAlignment="1">
      <alignment vertical="center" readingOrder="1"/>
    </xf>
    <xf numFmtId="0" fontId="0" fillId="2" borderId="47" xfId="0" applyFill="1" applyBorder="1" applyAlignment="1">
      <alignment horizontal="center" vertical="center" wrapText="1"/>
    </xf>
    <xf numFmtId="0" fontId="9" fillId="0" borderId="23" xfId="0" applyFont="1" applyBorder="1" applyAlignment="1">
      <alignment vertical="center" readingOrder="1"/>
    </xf>
    <xf numFmtId="0" fontId="9" fillId="0" borderId="6" xfId="0" applyFont="1" applyBorder="1" applyAlignment="1">
      <alignment vertical="center" readingOrder="1"/>
    </xf>
    <xf numFmtId="0" fontId="5" fillId="0" borderId="1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Fill="1"/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0" borderId="56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Fill="1" applyBorder="1" applyAlignment="1">
      <alignment vertical="center"/>
    </xf>
    <xf numFmtId="10" fontId="0" fillId="0" borderId="0" xfId="1" applyNumberFormat="1" applyFont="1" applyFill="1" applyBorder="1" applyAlignment="1">
      <alignment horizontal="center"/>
    </xf>
    <xf numFmtId="0" fontId="0" fillId="0" borderId="24" xfId="0" applyBorder="1" applyAlignment="1">
      <alignment vertical="center"/>
    </xf>
    <xf numFmtId="0" fontId="9" fillId="0" borderId="62" xfId="0" applyFont="1" applyBorder="1" applyAlignment="1">
      <alignment vertical="center" readingOrder="1"/>
    </xf>
    <xf numFmtId="0" fontId="9" fillId="0" borderId="56" xfId="0" applyFont="1" applyBorder="1" applyAlignment="1">
      <alignment vertical="center" readingOrder="1"/>
    </xf>
    <xf numFmtId="10" fontId="0" fillId="0" borderId="55" xfId="1" applyNumberFormat="1" applyFont="1" applyBorder="1" applyAlignment="1">
      <alignment horizontal="center"/>
    </xf>
    <xf numFmtId="10" fontId="0" fillId="0" borderId="52" xfId="1" applyNumberFormat="1" applyFont="1" applyBorder="1" applyAlignment="1">
      <alignment horizontal="center"/>
    </xf>
    <xf numFmtId="10" fontId="0" fillId="0" borderId="56" xfId="1" applyNumberFormat="1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40" xfId="0" applyFont="1" applyFill="1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5" borderId="68" xfId="0" applyFill="1" applyBorder="1" applyAlignment="1">
      <alignment horizontal="center"/>
    </xf>
    <xf numFmtId="0" fontId="0" fillId="0" borderId="25" xfId="0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0" fontId="0" fillId="0" borderId="11" xfId="1" applyNumberFormat="1" applyFont="1" applyBorder="1" applyAlignment="1">
      <alignment horizontal="center"/>
    </xf>
    <xf numFmtId="0" fontId="0" fillId="4" borderId="11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/>
    </xf>
    <xf numFmtId="0" fontId="0" fillId="3" borderId="11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2" borderId="19" xfId="0" applyFill="1" applyBorder="1" applyAlignment="1">
      <alignment horizontal="center"/>
    </xf>
    <xf numFmtId="9" fontId="0" fillId="0" borderId="20" xfId="1" applyFont="1" applyBorder="1" applyAlignment="1">
      <alignment horizontal="center"/>
    </xf>
    <xf numFmtId="9" fontId="0" fillId="0" borderId="22" xfId="1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5" borderId="25" xfId="0" applyFill="1" applyBorder="1" applyAlignment="1">
      <alignment horizontal="center"/>
    </xf>
    <xf numFmtId="10" fontId="0" fillId="0" borderId="25" xfId="1" applyNumberFormat="1" applyFont="1" applyBorder="1" applyAlignment="1">
      <alignment horizontal="center"/>
    </xf>
    <xf numFmtId="9" fontId="0" fillId="0" borderId="26" xfId="1" applyFont="1" applyBorder="1" applyAlignment="1">
      <alignment horizontal="center"/>
    </xf>
    <xf numFmtId="0" fontId="0" fillId="5" borderId="4" xfId="0" applyFill="1" applyBorder="1" applyAlignment="1">
      <alignment horizontal="center" vertical="center" wrapText="1"/>
    </xf>
    <xf numFmtId="0" fontId="0" fillId="2" borderId="68" xfId="0" applyFill="1" applyBorder="1" applyAlignment="1">
      <alignment horizontal="center"/>
    </xf>
    <xf numFmtId="0" fontId="0" fillId="5" borderId="2" xfId="0" applyFill="1" applyBorder="1" applyAlignment="1">
      <alignment horizontal="center" vertical="center" wrapText="1"/>
    </xf>
    <xf numFmtId="0" fontId="9" fillId="0" borderId="44" xfId="0" applyFont="1" applyBorder="1" applyAlignment="1">
      <alignment vertical="center" readingOrder="1"/>
    </xf>
    <xf numFmtId="0" fontId="9" fillId="0" borderId="45" xfId="0" applyFont="1" applyBorder="1" applyAlignment="1">
      <alignment vertical="center" readingOrder="1"/>
    </xf>
    <xf numFmtId="0" fontId="0" fillId="5" borderId="4" xfId="0" applyFill="1" applyBorder="1" applyAlignment="1">
      <alignment horizontal="center"/>
    </xf>
    <xf numFmtId="0" fontId="0" fillId="4" borderId="49" xfId="0" applyFill="1" applyBorder="1" applyAlignment="1">
      <alignment horizontal="center" vertical="center" wrapText="1"/>
    </xf>
    <xf numFmtId="0" fontId="9" fillId="3" borderId="23" xfId="0" applyFont="1" applyFill="1" applyBorder="1" applyAlignment="1">
      <alignment vertical="center" readingOrder="1"/>
    </xf>
    <xf numFmtId="0" fontId="9" fillId="3" borderId="0" xfId="0" applyFont="1" applyFill="1" applyBorder="1" applyAlignment="1">
      <alignment vertical="center" readingOrder="1"/>
    </xf>
    <xf numFmtId="0" fontId="0" fillId="0" borderId="0" xfId="0" applyAlignment="1">
      <alignment vertical="center"/>
    </xf>
    <xf numFmtId="0" fontId="10" fillId="6" borderId="11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readingOrder="1"/>
    </xf>
    <xf numFmtId="0" fontId="9" fillId="0" borderId="25" xfId="0" applyFont="1" applyBorder="1" applyAlignment="1">
      <alignment horizontal="left" vertical="center" readingOrder="1"/>
    </xf>
    <xf numFmtId="0" fontId="9" fillId="0" borderId="26" xfId="0" applyFont="1" applyBorder="1" applyAlignment="1">
      <alignment horizontal="left" vertical="center" readingOrder="1"/>
    </xf>
    <xf numFmtId="0" fontId="5" fillId="0" borderId="1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8" fillId="0" borderId="25" xfId="0" applyFont="1" applyBorder="1" applyAlignment="1">
      <alignment horizontal="left" vertical="center" readingOrder="1"/>
    </xf>
    <xf numFmtId="0" fontId="8" fillId="0" borderId="26" xfId="0" applyFont="1" applyBorder="1" applyAlignment="1">
      <alignment horizontal="left" vertical="center" readingOrder="1"/>
    </xf>
    <xf numFmtId="0" fontId="9" fillId="0" borderId="21" xfId="0" applyFont="1" applyBorder="1" applyAlignment="1">
      <alignment horizontal="left" vertical="center" readingOrder="1"/>
    </xf>
    <xf numFmtId="0" fontId="8" fillId="0" borderId="11" xfId="0" applyFont="1" applyBorder="1" applyAlignment="1">
      <alignment horizontal="left" vertical="center" readingOrder="1"/>
    </xf>
    <xf numFmtId="0" fontId="8" fillId="0" borderId="22" xfId="0" applyFont="1" applyBorder="1" applyAlignment="1">
      <alignment horizontal="left" vertical="center" readingOrder="1"/>
    </xf>
    <xf numFmtId="0" fontId="4" fillId="6" borderId="65" xfId="0" applyFont="1" applyFill="1" applyBorder="1" applyAlignment="1">
      <alignment horizontal="center" vertical="center" wrapText="1"/>
    </xf>
    <xf numFmtId="0" fontId="4" fillId="6" borderId="66" xfId="0" applyFont="1" applyFill="1" applyBorder="1" applyAlignment="1">
      <alignment horizontal="center" vertical="center" wrapText="1"/>
    </xf>
    <xf numFmtId="0" fontId="4" fillId="6" borderId="6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readingOrder="1"/>
    </xf>
    <xf numFmtId="0" fontId="8" fillId="0" borderId="19" xfId="0" applyFont="1" applyBorder="1" applyAlignment="1">
      <alignment horizontal="left" vertical="center" readingOrder="1"/>
    </xf>
    <xf numFmtId="0" fontId="8" fillId="0" borderId="20" xfId="0" applyFont="1" applyBorder="1" applyAlignment="1">
      <alignment horizontal="left" vertical="center" readingOrder="1"/>
    </xf>
    <xf numFmtId="0" fontId="14" fillId="0" borderId="60" xfId="0" applyFont="1" applyBorder="1" applyAlignment="1">
      <alignment horizontal="center" vertical="center" textRotation="90"/>
    </xf>
    <xf numFmtId="0" fontId="14" fillId="0" borderId="6" xfId="0" applyFont="1" applyBorder="1" applyAlignment="1">
      <alignment horizontal="center" vertical="center" textRotation="90"/>
    </xf>
    <xf numFmtId="0" fontId="14" fillId="0" borderId="62" xfId="0" applyFont="1" applyBorder="1" applyAlignment="1">
      <alignment horizontal="center" vertical="center" textRotation="90"/>
    </xf>
    <xf numFmtId="0" fontId="14" fillId="0" borderId="8" xfId="0" applyFont="1" applyBorder="1" applyAlignment="1">
      <alignment horizontal="center" vertical="center" textRotation="90"/>
    </xf>
    <xf numFmtId="0" fontId="9" fillId="0" borderId="11" xfId="0" applyFont="1" applyBorder="1" applyAlignment="1">
      <alignment horizontal="left" vertical="center" readingOrder="1"/>
    </xf>
    <xf numFmtId="0" fontId="9" fillId="0" borderId="22" xfId="0" applyFont="1" applyBorder="1" applyAlignment="1">
      <alignment horizontal="left" vertical="center" readingOrder="1"/>
    </xf>
    <xf numFmtId="0" fontId="9" fillId="0" borderId="29" xfId="0" applyFont="1" applyBorder="1" applyAlignment="1">
      <alignment horizontal="left" vertical="center" readingOrder="1"/>
    </xf>
    <xf numFmtId="0" fontId="9" fillId="0" borderId="30" xfId="0" applyFont="1" applyBorder="1" applyAlignment="1">
      <alignment horizontal="left" vertical="center" readingOrder="1"/>
    </xf>
    <xf numFmtId="0" fontId="9" fillId="0" borderId="31" xfId="0" applyFont="1" applyBorder="1" applyAlignment="1">
      <alignment horizontal="left" vertical="center" readingOrder="1"/>
    </xf>
    <xf numFmtId="0" fontId="9" fillId="0" borderId="19" xfId="0" applyFont="1" applyBorder="1" applyAlignment="1">
      <alignment horizontal="left" vertical="center" readingOrder="1"/>
    </xf>
    <xf numFmtId="0" fontId="9" fillId="0" borderId="20" xfId="0" applyFont="1" applyBorder="1" applyAlignment="1">
      <alignment horizontal="left" vertical="center" readingOrder="1"/>
    </xf>
    <xf numFmtId="0" fontId="4" fillId="0" borderId="0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left" vertical="center" readingOrder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horizontal="center" vertical="center" wrapText="1"/>
    </xf>
    <xf numFmtId="0" fontId="4" fillId="6" borderId="46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readingOrder="1"/>
    </xf>
    <xf numFmtId="0" fontId="8" fillId="0" borderId="34" xfId="0" applyFont="1" applyBorder="1" applyAlignment="1">
      <alignment horizontal="left" vertical="center" readingOrder="1"/>
    </xf>
    <xf numFmtId="0" fontId="4" fillId="6" borderId="40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4" fillId="6" borderId="55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4" fillId="6" borderId="49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readingOrder="1"/>
    </xf>
    <xf numFmtId="0" fontId="8" fillId="0" borderId="11" xfId="0" applyFont="1" applyFill="1" applyBorder="1" applyAlignment="1">
      <alignment horizontal="left" vertical="center" readingOrder="1"/>
    </xf>
    <xf numFmtId="0" fontId="8" fillId="0" borderId="34" xfId="0" applyFont="1" applyFill="1" applyBorder="1" applyAlignment="1">
      <alignment horizontal="left" vertical="center" readingOrder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right" vertical="center" wrapText="1"/>
    </xf>
    <xf numFmtId="0" fontId="4" fillId="2" borderId="58" xfId="0" applyFont="1" applyFill="1" applyBorder="1" applyAlignment="1">
      <alignment horizontal="right" vertical="center" wrapText="1"/>
    </xf>
    <xf numFmtId="0" fontId="4" fillId="2" borderId="61" xfId="0" applyFont="1" applyFill="1" applyBorder="1" applyAlignment="1">
      <alignment horizontal="right" vertical="center" wrapText="1"/>
    </xf>
    <xf numFmtId="0" fontId="4" fillId="6" borderId="3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righ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4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4" fillId="6" borderId="44" xfId="0" applyFont="1" applyFill="1" applyBorder="1" applyAlignment="1">
      <alignment horizontal="center" vertical="center"/>
    </xf>
    <xf numFmtId="0" fontId="4" fillId="6" borderId="45" xfId="0" applyFont="1" applyFill="1" applyBorder="1" applyAlignment="1">
      <alignment horizontal="center" vertical="center"/>
    </xf>
    <xf numFmtId="0" fontId="4" fillId="6" borderId="46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/>
    </xf>
    <xf numFmtId="0" fontId="0" fillId="0" borderId="69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9" fillId="0" borderId="6" xfId="0" applyFont="1" applyBorder="1" applyAlignment="1">
      <alignment horizontal="left" vertical="center" readingOrder="1"/>
    </xf>
    <xf numFmtId="0" fontId="9" fillId="0" borderId="52" xfId="0" applyFont="1" applyBorder="1" applyAlignment="1">
      <alignment horizontal="left" vertical="center" readingOrder="1"/>
    </xf>
    <xf numFmtId="0" fontId="9" fillId="0" borderId="48" xfId="0" applyFont="1" applyBorder="1" applyAlignment="1">
      <alignment horizontal="left" vertical="center" readingOrder="1"/>
    </xf>
    <xf numFmtId="0" fontId="9" fillId="0" borderId="60" xfId="0" applyFont="1" applyBorder="1" applyAlignment="1">
      <alignment horizontal="left" vertical="center" readingOrder="1"/>
    </xf>
    <xf numFmtId="0" fontId="9" fillId="0" borderId="55" xfId="0" applyFont="1" applyBorder="1" applyAlignment="1">
      <alignment horizontal="left" vertical="center" readingOrder="1"/>
    </xf>
    <xf numFmtId="0" fontId="9" fillId="0" borderId="47" xfId="0" applyFont="1" applyBorder="1" applyAlignment="1">
      <alignment horizontal="left" vertical="center" readingOrder="1"/>
    </xf>
    <xf numFmtId="0" fontId="0" fillId="0" borderId="47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8" xfId="0" applyFill="1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 readingOrder="1"/>
    </xf>
    <xf numFmtId="0" fontId="9" fillId="0" borderId="52" xfId="0" applyFont="1" applyFill="1" applyBorder="1" applyAlignment="1">
      <alignment horizontal="left" vertical="center" readingOrder="1"/>
    </xf>
    <xf numFmtId="0" fontId="9" fillId="0" borderId="48" xfId="0" applyFont="1" applyFill="1" applyBorder="1" applyAlignment="1">
      <alignment horizontal="left" vertical="center" readingOrder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0" fontId="0" fillId="0" borderId="6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50" xfId="0" applyFont="1" applyFill="1" applyBorder="1" applyAlignment="1">
      <alignment horizontal="center" vertical="center" wrapText="1"/>
    </xf>
    <xf numFmtId="0" fontId="10" fillId="6" borderId="51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ANÁLISIS DE DEBILIDADES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de puntuación D'!$H$7</c:f>
              <c:strCache>
                <c:ptCount val="1"/>
                <c:pt idx="0">
                  <c:v>PESO PONDERADO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'Análisis de puntuación D'!$A$8:$A$14</c:f>
              <c:strCache>
                <c:ptCount val="7"/>
                <c:pt idx="0">
                  <c:v>No cuenta con certificación NTC ISO 14001: 2015</c:v>
                </c:pt>
                <c:pt idx="1">
                  <c:v>Bajo crecimiento en nivel de ventas</c:v>
                </c:pt>
                <c:pt idx="2">
                  <c:v>No cuenta con certificación NTC ISO 45001: 2018</c:v>
                </c:pt>
                <c:pt idx="3">
                  <c:v>Reforzar el reconocimiento de marca</c:v>
                </c:pt>
                <c:pt idx="4">
                  <c:v>No cuenta con área robusta de tencología para sus redes sociales</c:v>
                </c:pt>
                <c:pt idx="5">
                  <c:v>Proyectos ejecutados con pocos espacios dispuestos para zonas verdes</c:v>
                </c:pt>
                <c:pt idx="6">
                  <c:v>Desconocimiento de convenios nuevas fuentes licitaciones</c:v>
                </c:pt>
              </c:strCache>
            </c:strRef>
          </c:cat>
          <c:val>
            <c:numRef>
              <c:f>'Análisis de puntuación D'!$H$8:$H$15</c:f>
              <c:numCache>
                <c:formatCode>General</c:formatCode>
                <c:ptCount val="8"/>
                <c:pt idx="0">
                  <c:v>0.42105263157894735</c:v>
                </c:pt>
                <c:pt idx="1">
                  <c:v>0.42105263157894735</c:v>
                </c:pt>
                <c:pt idx="2">
                  <c:v>0.42105263157894735</c:v>
                </c:pt>
                <c:pt idx="3">
                  <c:v>0.21052631578947367</c:v>
                </c:pt>
                <c:pt idx="4">
                  <c:v>0.21052631578947367</c:v>
                </c:pt>
                <c:pt idx="5">
                  <c:v>0.15789473684210525</c:v>
                </c:pt>
                <c:pt idx="6">
                  <c:v>7.8947368421052627E-2</c:v>
                </c:pt>
                <c:pt idx="7">
                  <c:v>7.8947368421052627E-2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A6-4FEA-B73A-966AA4D51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390832256"/>
        <c:axId val="1390832672"/>
      </c:barChart>
      <c:lineChart>
        <c:grouping val="standard"/>
        <c:varyColors val="0"/>
        <c:ser>
          <c:idx val="1"/>
          <c:order val="1"/>
          <c:tx>
            <c:strRef>
              <c:f>'Análisis de puntuación D'!$J$7</c:f>
              <c:strCache>
                <c:ptCount val="1"/>
                <c:pt idx="0">
                  <c:v>PORCENTAJE ACUMULADO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rgbClr val="FFFF00"/>
                </a:solidFill>
              </a:ln>
              <a:effectLst/>
            </c:spPr>
          </c:marker>
          <c:cat>
            <c:strRef>
              <c:f>'Análisis de puntuación D'!$A$8:$A$15</c:f>
              <c:strCache>
                <c:ptCount val="8"/>
                <c:pt idx="0">
                  <c:v>No cuenta con certificación NTC ISO 14001: 2015</c:v>
                </c:pt>
                <c:pt idx="1">
                  <c:v>Bajo crecimiento en nivel de ventas</c:v>
                </c:pt>
                <c:pt idx="2">
                  <c:v>No cuenta con certificación NTC ISO 45001: 2018</c:v>
                </c:pt>
                <c:pt idx="3">
                  <c:v>Reforzar el reconocimiento de marca</c:v>
                </c:pt>
                <c:pt idx="4">
                  <c:v>No cuenta con área robusta de tencología para sus redes sociales</c:v>
                </c:pt>
                <c:pt idx="5">
                  <c:v>Proyectos ejecutados con pocos espacios dispuestos para zonas verdes</c:v>
                </c:pt>
                <c:pt idx="6">
                  <c:v>Desconocimiento de convenios nuevas fuentes licitaciones</c:v>
                </c:pt>
                <c:pt idx="7">
                  <c:v>Sistemas de información desactualizados con respecto al mercado</c:v>
                </c:pt>
              </c:strCache>
            </c:strRef>
          </c:cat>
          <c:val>
            <c:numRef>
              <c:f>'Análisis de puntuación D'!$J$8:$J$15</c:f>
              <c:numCache>
                <c:formatCode>0.00%</c:formatCode>
                <c:ptCount val="8"/>
                <c:pt idx="0">
                  <c:v>0.2068965517241379</c:v>
                </c:pt>
                <c:pt idx="1">
                  <c:v>0.4137931034482758</c:v>
                </c:pt>
                <c:pt idx="2">
                  <c:v>0.6206896551724137</c:v>
                </c:pt>
                <c:pt idx="3">
                  <c:v>0.72413793103448265</c:v>
                </c:pt>
                <c:pt idx="4">
                  <c:v>0.8275862068965516</c:v>
                </c:pt>
                <c:pt idx="5">
                  <c:v>0.90517241379310343</c:v>
                </c:pt>
                <c:pt idx="6">
                  <c:v>0.94396551724137923</c:v>
                </c:pt>
                <c:pt idx="7">
                  <c:v>0.98275862068965514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A6-4FEA-B73A-966AA4D516EC}"/>
            </c:ext>
          </c:extLst>
        </c:ser>
        <c:ser>
          <c:idx val="2"/>
          <c:order val="2"/>
          <c:tx>
            <c:strRef>
              <c:f>'Análisis de puntuación D'!$K$7</c:f>
              <c:strCache>
                <c:ptCount val="1"/>
                <c:pt idx="0">
                  <c:v>PARETO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'Análisis de puntuación D'!$A$8:$A$15</c:f>
              <c:strCache>
                <c:ptCount val="8"/>
                <c:pt idx="0">
                  <c:v>No cuenta con certificación NTC ISO 14001: 2015</c:v>
                </c:pt>
                <c:pt idx="1">
                  <c:v>Bajo crecimiento en nivel de ventas</c:v>
                </c:pt>
                <c:pt idx="2">
                  <c:v>No cuenta con certificación NTC ISO 45001: 2018</c:v>
                </c:pt>
                <c:pt idx="3">
                  <c:v>Reforzar el reconocimiento de marca</c:v>
                </c:pt>
                <c:pt idx="4">
                  <c:v>No cuenta con área robusta de tencología para sus redes sociales</c:v>
                </c:pt>
                <c:pt idx="5">
                  <c:v>Proyectos ejecutados con pocos espacios dispuestos para zonas verdes</c:v>
                </c:pt>
                <c:pt idx="6">
                  <c:v>Desconocimiento de convenios nuevas fuentes licitaciones</c:v>
                </c:pt>
                <c:pt idx="7">
                  <c:v>Sistemas de información desactualizados con respecto al mercado</c:v>
                </c:pt>
              </c:strCache>
            </c:strRef>
          </c:cat>
          <c:val>
            <c:numRef>
              <c:f>'Análisis de puntuación D'!$K$8:$K$15</c:f>
              <c:numCache>
                <c:formatCode>0%</c:formatCode>
                <c:ptCount val="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A6-4FEA-B73A-966AA4D51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843904"/>
        <c:axId val="1390840160"/>
      </c:lineChart>
      <c:catAx>
        <c:axId val="139083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32672"/>
        <c:crosses val="autoZero"/>
        <c:auto val="1"/>
        <c:lblAlgn val="ctr"/>
        <c:lblOffset val="100"/>
        <c:noMultiLvlLbl val="0"/>
      </c:catAx>
      <c:valAx>
        <c:axId val="13908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32256"/>
        <c:crosses val="autoZero"/>
        <c:crossBetween val="between"/>
      </c:valAx>
      <c:valAx>
        <c:axId val="1390840160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43904"/>
        <c:crosses val="max"/>
        <c:crossBetween val="between"/>
      </c:valAx>
      <c:catAx>
        <c:axId val="139084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840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ANÁLISIS DE OPORTUNIDADES</a:t>
            </a:r>
            <a:endParaRPr lang="es-CO" sz="14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7"/>
          <c:order val="0"/>
          <c:tx>
            <c:strRef>
              <c:f>'Análisis de puntuación O'!$H$7</c:f>
              <c:strCache>
                <c:ptCount val="1"/>
                <c:pt idx="0">
                  <c:v>PESO PONDERADO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'Análisis de puntuación O'!$A$8:$A$34</c:f>
              <c:strCache>
                <c:ptCount val="27"/>
                <c:pt idx="0">
                  <c:v>Disposiciones de gobierno para licitaciones</c:v>
                </c:pt>
                <c:pt idx="1">
                  <c:v>Manejo de programas de interés social</c:v>
                </c:pt>
                <c:pt idx="2">
                  <c:v>Tecnologías emergentes de punta</c:v>
                </c:pt>
                <c:pt idx="3">
                  <c:v>Reformas del min de vivienda y Min transporte (Fallas viales)</c:v>
                </c:pt>
                <c:pt idx="4">
                  <c:v>Tendencias de consumo en tipo de vivienda</c:v>
                </c:pt>
                <c:pt idx="5">
                  <c:v>Reducción de huella de carbono</c:v>
                </c:pt>
                <c:pt idx="6">
                  <c:v>Gestión de residuos y su disposición final</c:v>
                </c:pt>
                <c:pt idx="7">
                  <c:v>Normas técnicas de construcción civil</c:v>
                </c:pt>
                <c:pt idx="8">
                  <c:v>Sistemas de información para convocatorias y licitaciones</c:v>
                </c:pt>
                <c:pt idx="9">
                  <c:v>Tasas de interés, modalidad crédito</c:v>
                </c:pt>
                <c:pt idx="10">
                  <c:v>Cobertura a variedad de dispositivos electrónicos</c:v>
                </c:pt>
                <c:pt idx="11">
                  <c:v>Programas de auxilios en Obras Civiles</c:v>
                </c:pt>
                <c:pt idx="12">
                  <c:v>Satisfacción y percepción de los interesados en construcción</c:v>
                </c:pt>
                <c:pt idx="13">
                  <c:v>Políticas de eficiencia energética</c:v>
                </c:pt>
                <c:pt idx="14">
                  <c:v>Aumento de cultura ambiental</c:v>
                </c:pt>
                <c:pt idx="15">
                  <c:v>Nuevos descubrimientos y desarrollos</c:v>
                </c:pt>
                <c:pt idx="16">
                  <c:v>Atención del gobierno y la industria al esfuerzo tecnológico</c:v>
                </c:pt>
                <c:pt idx="17">
                  <c:v>Demografía</c:v>
                </c:pt>
                <c:pt idx="18">
                  <c:v>Actividades de ocio de la población objetivo</c:v>
                </c:pt>
                <c:pt idx="19">
                  <c:v>Aportes nacionales a emprendimiento</c:v>
                </c:pt>
                <c:pt idx="20">
                  <c:v>Flujo de capital hacia países en desarrollo</c:v>
                </c:pt>
                <c:pt idx="21">
                  <c:v>Iniciativas de emprendimiento de la sociedad</c:v>
                </c:pt>
                <c:pt idx="22">
                  <c:v>Movilidad laboral y social</c:v>
                </c:pt>
                <c:pt idx="23">
                  <c:v>Maduración de las redes sociales</c:v>
                </c:pt>
                <c:pt idx="24">
                  <c:v>Convenios de cooperación</c:v>
                </c:pt>
                <c:pt idx="25">
                  <c:v>Cambio de reglamentación sobre TIC´S</c:v>
                </c:pt>
                <c:pt idx="26">
                  <c:v>Innovación en TIC’S</c:v>
                </c:pt>
              </c:strCache>
            </c:strRef>
          </c:cat>
          <c:val>
            <c:numRef>
              <c:f>'Análisis de puntuación O'!$H$8:$H$34</c:f>
              <c:numCache>
                <c:formatCode>General</c:formatCode>
                <c:ptCount val="27"/>
                <c:pt idx="0">
                  <c:v>0.1632653061224488</c:v>
                </c:pt>
                <c:pt idx="1">
                  <c:v>0.1632653061224488</c:v>
                </c:pt>
                <c:pt idx="2">
                  <c:v>0.1632653061224488</c:v>
                </c:pt>
                <c:pt idx="3">
                  <c:v>0.1632653061224488</c:v>
                </c:pt>
                <c:pt idx="4">
                  <c:v>0.12244897959183659</c:v>
                </c:pt>
                <c:pt idx="5">
                  <c:v>0.12244897959183659</c:v>
                </c:pt>
                <c:pt idx="6">
                  <c:v>0.12244897959183659</c:v>
                </c:pt>
                <c:pt idx="7">
                  <c:v>8.1632653061224483E-2</c:v>
                </c:pt>
                <c:pt idx="8">
                  <c:v>8.1632653061224483E-2</c:v>
                </c:pt>
                <c:pt idx="9">
                  <c:v>8.16326530612244E-2</c:v>
                </c:pt>
                <c:pt idx="10">
                  <c:v>8.16326530612244E-2</c:v>
                </c:pt>
                <c:pt idx="11">
                  <c:v>6.1224489795918366E-2</c:v>
                </c:pt>
                <c:pt idx="12">
                  <c:v>6.1224489795918366E-2</c:v>
                </c:pt>
                <c:pt idx="13">
                  <c:v>6.1224489795918366E-2</c:v>
                </c:pt>
                <c:pt idx="14">
                  <c:v>6.1224489795918366E-2</c:v>
                </c:pt>
                <c:pt idx="15">
                  <c:v>4.0816326530612242E-2</c:v>
                </c:pt>
                <c:pt idx="16">
                  <c:v>3.0612244897959183E-2</c:v>
                </c:pt>
                <c:pt idx="17">
                  <c:v>2.7210884353741496E-2</c:v>
                </c:pt>
                <c:pt idx="18">
                  <c:v>2.7210884353741496E-2</c:v>
                </c:pt>
                <c:pt idx="19">
                  <c:v>2.0408163265306121E-2</c:v>
                </c:pt>
                <c:pt idx="20">
                  <c:v>2.0408163265306121E-2</c:v>
                </c:pt>
                <c:pt idx="21">
                  <c:v>2.0408163265306121E-2</c:v>
                </c:pt>
                <c:pt idx="22">
                  <c:v>2.0408163265306121E-2</c:v>
                </c:pt>
                <c:pt idx="23">
                  <c:v>2.0408163265306121E-2</c:v>
                </c:pt>
                <c:pt idx="24">
                  <c:v>1.3605442176870748E-2</c:v>
                </c:pt>
                <c:pt idx="25">
                  <c:v>1.3605442176870748E-2</c:v>
                </c:pt>
                <c:pt idx="26">
                  <c:v>6.8027210884353739E-3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34-4BFA-8ABD-630A9FB9C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343120"/>
        <c:axId val="1566344784"/>
      </c:barChart>
      <c:lineChart>
        <c:grouping val="standard"/>
        <c:varyColors val="0"/>
        <c:ser>
          <c:idx val="9"/>
          <c:order val="1"/>
          <c:tx>
            <c:strRef>
              <c:f>'Análisis de puntuación O'!$J$7</c:f>
              <c:strCache>
                <c:ptCount val="1"/>
                <c:pt idx="0">
                  <c:v>PORCENTAJE ACUMULADO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rgbClr val="FFFF00"/>
                </a:solidFill>
              </a:ln>
              <a:effectLst/>
            </c:spPr>
          </c:marker>
          <c:cat>
            <c:strRef>
              <c:f>'Análisis de puntuación O'!$A$8:$A$34</c:f>
              <c:strCache>
                <c:ptCount val="27"/>
                <c:pt idx="0">
                  <c:v>Disposiciones de gobierno para licitaciones</c:v>
                </c:pt>
                <c:pt idx="1">
                  <c:v>Manejo de programas de interés social</c:v>
                </c:pt>
                <c:pt idx="2">
                  <c:v>Tecnologías emergentes de punta</c:v>
                </c:pt>
                <c:pt idx="3">
                  <c:v>Reformas del min de vivienda y Min transporte (Fallas viales)</c:v>
                </c:pt>
                <c:pt idx="4">
                  <c:v>Tendencias de consumo en tipo de vivienda</c:v>
                </c:pt>
                <c:pt idx="5">
                  <c:v>Reducción de huella de carbono</c:v>
                </c:pt>
                <c:pt idx="6">
                  <c:v>Gestión de residuos y su disposición final</c:v>
                </c:pt>
                <c:pt idx="7">
                  <c:v>Normas técnicas de construcción civil</c:v>
                </c:pt>
                <c:pt idx="8">
                  <c:v>Sistemas de información para convocatorias y licitaciones</c:v>
                </c:pt>
                <c:pt idx="9">
                  <c:v>Tasas de interés, modalidad crédito</c:v>
                </c:pt>
                <c:pt idx="10">
                  <c:v>Cobertura a variedad de dispositivos electrónicos</c:v>
                </c:pt>
                <c:pt idx="11">
                  <c:v>Programas de auxilios en Obras Civiles</c:v>
                </c:pt>
                <c:pt idx="12">
                  <c:v>Satisfacción y percepción de los interesados en construcción</c:v>
                </c:pt>
                <c:pt idx="13">
                  <c:v>Políticas de eficiencia energética</c:v>
                </c:pt>
                <c:pt idx="14">
                  <c:v>Aumento de cultura ambiental</c:v>
                </c:pt>
                <c:pt idx="15">
                  <c:v>Nuevos descubrimientos y desarrollos</c:v>
                </c:pt>
                <c:pt idx="16">
                  <c:v>Atención del gobierno y la industria al esfuerzo tecnológico</c:v>
                </c:pt>
                <c:pt idx="17">
                  <c:v>Demografía</c:v>
                </c:pt>
                <c:pt idx="18">
                  <c:v>Actividades de ocio de la población objetivo</c:v>
                </c:pt>
                <c:pt idx="19">
                  <c:v>Aportes nacionales a emprendimiento</c:v>
                </c:pt>
                <c:pt idx="20">
                  <c:v>Flujo de capital hacia países en desarrollo</c:v>
                </c:pt>
                <c:pt idx="21">
                  <c:v>Iniciativas de emprendimiento de la sociedad</c:v>
                </c:pt>
                <c:pt idx="22">
                  <c:v>Movilidad laboral y social</c:v>
                </c:pt>
                <c:pt idx="23">
                  <c:v>Maduración de las redes sociales</c:v>
                </c:pt>
                <c:pt idx="24">
                  <c:v>Convenios de cooperación</c:v>
                </c:pt>
                <c:pt idx="25">
                  <c:v>Cambio de reglamentación sobre TIC´S</c:v>
                </c:pt>
                <c:pt idx="26">
                  <c:v>Innovación en TIC’S</c:v>
                </c:pt>
              </c:strCache>
            </c:strRef>
          </c:cat>
          <c:val>
            <c:numRef>
              <c:f>'Análisis de puntuación O'!$J$8:$J$34</c:f>
              <c:numCache>
                <c:formatCode>0.00%</c:formatCode>
                <c:ptCount val="27"/>
                <c:pt idx="0">
                  <c:v>8.807339449541278E-2</c:v>
                </c:pt>
                <c:pt idx="1">
                  <c:v>0.17614678899082556</c:v>
                </c:pt>
                <c:pt idx="2">
                  <c:v>0.26422018348623832</c:v>
                </c:pt>
                <c:pt idx="3">
                  <c:v>0.35229357798165112</c:v>
                </c:pt>
                <c:pt idx="4">
                  <c:v>0.4183486238532107</c:v>
                </c:pt>
                <c:pt idx="5">
                  <c:v>0.48440366972477028</c:v>
                </c:pt>
                <c:pt idx="6">
                  <c:v>0.55045871559632986</c:v>
                </c:pt>
                <c:pt idx="7">
                  <c:v>0.5944954128440364</c:v>
                </c:pt>
                <c:pt idx="8">
                  <c:v>0.63853211009174293</c:v>
                </c:pt>
                <c:pt idx="9">
                  <c:v>0.68256880733944925</c:v>
                </c:pt>
                <c:pt idx="10">
                  <c:v>0.72660550458715556</c:v>
                </c:pt>
                <c:pt idx="11">
                  <c:v>0.75963302752293549</c:v>
                </c:pt>
                <c:pt idx="12">
                  <c:v>0.79266055045871531</c:v>
                </c:pt>
                <c:pt idx="13">
                  <c:v>0.82568807339449524</c:v>
                </c:pt>
                <c:pt idx="14">
                  <c:v>0.85871559633027505</c:v>
                </c:pt>
                <c:pt idx="15">
                  <c:v>0.88073394495412827</c:v>
                </c:pt>
                <c:pt idx="16">
                  <c:v>0.89724770642201823</c:v>
                </c:pt>
                <c:pt idx="17">
                  <c:v>0.91192660550458704</c:v>
                </c:pt>
                <c:pt idx="18">
                  <c:v>0.92660550458715585</c:v>
                </c:pt>
                <c:pt idx="19">
                  <c:v>0.93761467889908245</c:v>
                </c:pt>
                <c:pt idx="20">
                  <c:v>0.94862385321100906</c:v>
                </c:pt>
                <c:pt idx="21">
                  <c:v>0.95963302752293567</c:v>
                </c:pt>
                <c:pt idx="22">
                  <c:v>0.97064220183486238</c:v>
                </c:pt>
                <c:pt idx="23">
                  <c:v>0.98165137614678899</c:v>
                </c:pt>
                <c:pt idx="24">
                  <c:v>0.98899082568807339</c:v>
                </c:pt>
                <c:pt idx="25">
                  <c:v>0.9963302752293578</c:v>
                </c:pt>
                <c:pt idx="2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634-4BFA-8ABD-630A9FB9C918}"/>
            </c:ext>
          </c:extLst>
        </c:ser>
        <c:ser>
          <c:idx val="0"/>
          <c:order val="2"/>
          <c:tx>
            <c:strRef>
              <c:f>'Análisis de puntuación O'!$K$7</c:f>
              <c:strCache>
                <c:ptCount val="1"/>
                <c:pt idx="0">
                  <c:v>PARETO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'Análisis de puntuación O'!$A$8:$A$34</c:f>
              <c:strCache>
                <c:ptCount val="27"/>
                <c:pt idx="0">
                  <c:v>Disposiciones de gobierno para licitaciones</c:v>
                </c:pt>
                <c:pt idx="1">
                  <c:v>Manejo de programas de interés social</c:v>
                </c:pt>
                <c:pt idx="2">
                  <c:v>Tecnologías emergentes de punta</c:v>
                </c:pt>
                <c:pt idx="3">
                  <c:v>Reformas del min de vivienda y Min transporte (Fallas viales)</c:v>
                </c:pt>
                <c:pt idx="4">
                  <c:v>Tendencias de consumo en tipo de vivienda</c:v>
                </c:pt>
                <c:pt idx="5">
                  <c:v>Reducción de huella de carbono</c:v>
                </c:pt>
                <c:pt idx="6">
                  <c:v>Gestión de residuos y su disposición final</c:v>
                </c:pt>
                <c:pt idx="7">
                  <c:v>Normas técnicas de construcción civil</c:v>
                </c:pt>
                <c:pt idx="8">
                  <c:v>Sistemas de información para convocatorias y licitaciones</c:v>
                </c:pt>
                <c:pt idx="9">
                  <c:v>Tasas de interés, modalidad crédito</c:v>
                </c:pt>
                <c:pt idx="10">
                  <c:v>Cobertura a variedad de dispositivos electrónicos</c:v>
                </c:pt>
                <c:pt idx="11">
                  <c:v>Programas de auxilios en Obras Civiles</c:v>
                </c:pt>
                <c:pt idx="12">
                  <c:v>Satisfacción y percepción de los interesados en construcción</c:v>
                </c:pt>
                <c:pt idx="13">
                  <c:v>Políticas de eficiencia energética</c:v>
                </c:pt>
                <c:pt idx="14">
                  <c:v>Aumento de cultura ambiental</c:v>
                </c:pt>
                <c:pt idx="15">
                  <c:v>Nuevos descubrimientos y desarrollos</c:v>
                </c:pt>
                <c:pt idx="16">
                  <c:v>Atención del gobierno y la industria al esfuerzo tecnológico</c:v>
                </c:pt>
                <c:pt idx="17">
                  <c:v>Demografía</c:v>
                </c:pt>
                <c:pt idx="18">
                  <c:v>Actividades de ocio de la población objetivo</c:v>
                </c:pt>
                <c:pt idx="19">
                  <c:v>Aportes nacionales a emprendimiento</c:v>
                </c:pt>
                <c:pt idx="20">
                  <c:v>Flujo de capital hacia países en desarrollo</c:v>
                </c:pt>
                <c:pt idx="21">
                  <c:v>Iniciativas de emprendimiento de la sociedad</c:v>
                </c:pt>
                <c:pt idx="22">
                  <c:v>Movilidad laboral y social</c:v>
                </c:pt>
                <c:pt idx="23">
                  <c:v>Maduración de las redes sociales</c:v>
                </c:pt>
                <c:pt idx="24">
                  <c:v>Convenios de cooperación</c:v>
                </c:pt>
                <c:pt idx="25">
                  <c:v>Cambio de reglamentación sobre TIC´S</c:v>
                </c:pt>
                <c:pt idx="26">
                  <c:v>Innovación en TIC’S</c:v>
                </c:pt>
              </c:strCache>
            </c:strRef>
          </c:cat>
          <c:val>
            <c:numRef>
              <c:f>'Análisis de puntuación O'!$K$8:$K$34</c:f>
              <c:numCache>
                <c:formatCode>0%</c:formatCode>
                <c:ptCount val="2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7D-4447-A6F4-0F2FAD75B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340096"/>
        <c:axId val="1578340512"/>
      </c:lineChart>
      <c:catAx>
        <c:axId val="156634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6344784"/>
        <c:crosses val="autoZero"/>
        <c:auto val="1"/>
        <c:lblAlgn val="ctr"/>
        <c:lblOffset val="100"/>
        <c:noMultiLvlLbl val="0"/>
      </c:catAx>
      <c:valAx>
        <c:axId val="1566344784"/>
        <c:scaling>
          <c:orientation val="minMax"/>
          <c:max val="1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6343120"/>
        <c:crosses val="autoZero"/>
        <c:crossBetween val="between"/>
      </c:valAx>
      <c:valAx>
        <c:axId val="1578340512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8340096"/>
        <c:crosses val="max"/>
        <c:crossBetween val="between"/>
      </c:valAx>
      <c:catAx>
        <c:axId val="1578340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78340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ANÁLISIS DE DEBILIDADES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de puntuación F'!$H$7</c:f>
              <c:strCache>
                <c:ptCount val="1"/>
                <c:pt idx="0">
                  <c:v>PESO PONDERADO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'[1]Análisis de puntuación D'!$A$8:$A$14</c:f>
              <c:strCache>
                <c:ptCount val="7"/>
                <c:pt idx="0">
                  <c:v>Reconocimiento de marca</c:v>
                </c:pt>
                <c:pt idx="1">
                  <c:v>Alta fuga de interesados en programas académicos</c:v>
                </c:pt>
                <c:pt idx="2">
                  <c:v>Accesibilidad para personas en condición de discapacidad</c:v>
                </c:pt>
                <c:pt idx="3">
                  <c:v>No cuenta con certificación renovada de NTC ISO 9001: 2015</c:v>
                </c:pt>
                <c:pt idx="4">
                  <c:v>Alta rotación de personal administrativo y docente</c:v>
                </c:pt>
                <c:pt idx="5">
                  <c:v>Sistemas de información desactualizados con respecto al mercado</c:v>
                </c:pt>
                <c:pt idx="6">
                  <c:v>Ausencia de una cafetería institucional</c:v>
                </c:pt>
              </c:strCache>
            </c:strRef>
          </c:cat>
          <c:val>
            <c:numRef>
              <c:f>'Análisis de puntuación F'!$H$8:$H$17</c:f>
              <c:numCache>
                <c:formatCode>General</c:formatCode>
                <c:ptCount val="10"/>
                <c:pt idx="0">
                  <c:v>0.42105263157894735</c:v>
                </c:pt>
                <c:pt idx="1">
                  <c:v>0.21052631578947367</c:v>
                </c:pt>
                <c:pt idx="2">
                  <c:v>0.21052631578947367</c:v>
                </c:pt>
                <c:pt idx="3">
                  <c:v>0.21052631578947367</c:v>
                </c:pt>
                <c:pt idx="4">
                  <c:v>0.15789473684210525</c:v>
                </c:pt>
                <c:pt idx="5">
                  <c:v>0.15789473684210525</c:v>
                </c:pt>
                <c:pt idx="6">
                  <c:v>7.8947368421052627E-2</c:v>
                </c:pt>
                <c:pt idx="7">
                  <c:v>7.8947368421052627E-2</c:v>
                </c:pt>
                <c:pt idx="8">
                  <c:v>5.2631578947368418E-2</c:v>
                </c:pt>
                <c:pt idx="9">
                  <c:v>3.5087719298245612E-2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F5-49B2-AC28-6AE36C87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390832256"/>
        <c:axId val="1390832672"/>
      </c:barChart>
      <c:lineChart>
        <c:grouping val="standard"/>
        <c:varyColors val="0"/>
        <c:ser>
          <c:idx val="1"/>
          <c:order val="1"/>
          <c:tx>
            <c:strRef>
              <c:f>'Análisis de puntuación F'!$J$7</c:f>
              <c:strCache>
                <c:ptCount val="1"/>
                <c:pt idx="0">
                  <c:v>PORCENTAJE ACUMULADO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rgbClr val="FFFF00"/>
                </a:solidFill>
              </a:ln>
              <a:effectLst/>
            </c:spPr>
          </c:marker>
          <c:cat>
            <c:strRef>
              <c:f>'Análisis de puntuación F'!$A$8:$A$17</c:f>
              <c:strCache>
                <c:ptCount val="10"/>
                <c:pt idx="0">
                  <c:v>Alianzas estratégicas para licitaciones</c:v>
                </c:pt>
                <c:pt idx="1">
                  <c:v>Empresa con SGC certificado</c:v>
                </c:pt>
                <c:pt idx="2">
                  <c:v>Reconocimiento en Consultoría, Supervisión, Interventoría</c:v>
                </c:pt>
                <c:pt idx="3">
                  <c:v>Formulación de nuevos tecnológicos en obra civil</c:v>
                </c:pt>
                <c:pt idx="4">
                  <c:v>Modernas instalaciones en equipos y tecnología</c:v>
                </c:pt>
                <c:pt idx="5">
                  <c:v>Procesos con altos estandares de Calidad y disminución de tramitología</c:v>
                </c:pt>
                <c:pt idx="6">
                  <c:v>Se cuentan con equipos avanzados de estudio de suelos</c:v>
                </c:pt>
                <c:pt idx="7">
                  <c:v>Alta capacidad para asesoría técnica especializada en las áreas de Geotecnia, Estructuras, Vías Terrestres, Acueductos, Puentes</c:v>
                </c:pt>
                <c:pt idx="8">
                  <c:v>Nivel nivel de quejas en sus serivicios ofrecidos</c:v>
                </c:pt>
                <c:pt idx="9">
                  <c:v>La Institución cuenta con personal polivalente</c:v>
                </c:pt>
              </c:strCache>
            </c:strRef>
          </c:cat>
          <c:val>
            <c:numRef>
              <c:f>'Análisis de puntuación F'!$J$8:$J$17</c:f>
              <c:numCache>
                <c:formatCode>0.00%</c:formatCode>
                <c:ptCount val="10"/>
                <c:pt idx="0">
                  <c:v>0.26086956521739124</c:v>
                </c:pt>
                <c:pt idx="1">
                  <c:v>0.39130434782608692</c:v>
                </c:pt>
                <c:pt idx="2">
                  <c:v>0.52173913043478248</c:v>
                </c:pt>
                <c:pt idx="3">
                  <c:v>0.65217391304347816</c:v>
                </c:pt>
                <c:pt idx="4">
                  <c:v>0.74999999999999989</c:v>
                </c:pt>
                <c:pt idx="5">
                  <c:v>0.84782608695652173</c:v>
                </c:pt>
                <c:pt idx="6">
                  <c:v>0.89673913043478259</c:v>
                </c:pt>
                <c:pt idx="7">
                  <c:v>0.94565217391304346</c:v>
                </c:pt>
                <c:pt idx="8">
                  <c:v>0.97826086956521729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F5-49B2-AC28-6AE36C87F470}"/>
            </c:ext>
          </c:extLst>
        </c:ser>
        <c:ser>
          <c:idx val="2"/>
          <c:order val="2"/>
          <c:tx>
            <c:strRef>
              <c:f>'Análisis de puntuación F'!$K$7</c:f>
              <c:strCache>
                <c:ptCount val="1"/>
                <c:pt idx="0">
                  <c:v>PARETO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'Análisis de puntuación F'!$A$8:$A$17</c:f>
              <c:strCache>
                <c:ptCount val="10"/>
                <c:pt idx="0">
                  <c:v>Alianzas estratégicas para licitaciones</c:v>
                </c:pt>
                <c:pt idx="1">
                  <c:v>Empresa con SGC certificado</c:v>
                </c:pt>
                <c:pt idx="2">
                  <c:v>Reconocimiento en Consultoría, Supervisión, Interventoría</c:v>
                </c:pt>
                <c:pt idx="3">
                  <c:v>Formulación de nuevos tecnológicos en obra civil</c:v>
                </c:pt>
                <c:pt idx="4">
                  <c:v>Modernas instalaciones en equipos y tecnología</c:v>
                </c:pt>
                <c:pt idx="5">
                  <c:v>Procesos con altos estandares de Calidad y disminución de tramitología</c:v>
                </c:pt>
                <c:pt idx="6">
                  <c:v>Se cuentan con equipos avanzados de estudio de suelos</c:v>
                </c:pt>
                <c:pt idx="7">
                  <c:v>Alta capacidad para asesoría técnica especializada en las áreas de Geotecnia, Estructuras, Vías Terrestres, Acueductos, Puentes</c:v>
                </c:pt>
                <c:pt idx="8">
                  <c:v>Nivel nivel de quejas en sus serivicios ofrecidos</c:v>
                </c:pt>
                <c:pt idx="9">
                  <c:v>La Institución cuenta con personal polivalente</c:v>
                </c:pt>
              </c:strCache>
            </c:strRef>
          </c:cat>
          <c:val>
            <c:numRef>
              <c:f>'Análisis de puntuación F'!$K$8:$K$17</c:f>
              <c:numCache>
                <c:formatCode>0%</c:formatCode>
                <c:ptCount val="10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F5-49B2-AC28-6AE36C87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843904"/>
        <c:axId val="1390840160"/>
      </c:lineChart>
      <c:catAx>
        <c:axId val="139083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32672"/>
        <c:crosses val="autoZero"/>
        <c:auto val="1"/>
        <c:lblAlgn val="ctr"/>
        <c:lblOffset val="100"/>
        <c:noMultiLvlLbl val="0"/>
      </c:catAx>
      <c:valAx>
        <c:axId val="13908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32256"/>
        <c:crosses val="autoZero"/>
        <c:crossBetween val="between"/>
      </c:valAx>
      <c:valAx>
        <c:axId val="1390840160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43904"/>
        <c:crosses val="max"/>
        <c:crossBetween val="between"/>
      </c:valAx>
      <c:catAx>
        <c:axId val="139084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840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ANÁLISIS DE DEBILIDADES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de puntuación A'!$H$7</c:f>
              <c:strCache>
                <c:ptCount val="1"/>
                <c:pt idx="0">
                  <c:v>PESO PONDERADO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'Análisis de puntuación A'!$A$8:$A$29</c:f>
              <c:strCache>
                <c:ptCount val="22"/>
                <c:pt idx="0">
                  <c:v>Políticas de SECOP</c:v>
                </c:pt>
                <c:pt idx="1">
                  <c:v>Regulación en SST</c:v>
                </c:pt>
                <c:pt idx="2">
                  <c:v>Variación en tasas de cambio</c:v>
                </c:pt>
                <c:pt idx="3">
                  <c:v>Herramientas de casas y ciudades inteligentes</c:v>
                </c:pt>
                <c:pt idx="4">
                  <c:v>Aumento de legislación de anticontaminación</c:v>
                </c:pt>
                <c:pt idx="5">
                  <c:v>Inclusión de Lean Construction</c:v>
                </c:pt>
                <c:pt idx="6">
                  <c:v>Regulación de tarifas y precios</c:v>
                </c:pt>
                <c:pt idx="7">
                  <c:v>Ciclos del mercado</c:v>
                </c:pt>
                <c:pt idx="8">
                  <c:v>Tasa de desempleo</c:v>
                </c:pt>
                <c:pt idx="9">
                  <c:v>Legislación laboral</c:v>
                </c:pt>
                <c:pt idx="10">
                  <c:v>Cambios en indicadores nacionales (IPC y PIB)</c:v>
                </c:pt>
                <c:pt idx="11">
                  <c:v>Distribución de la renta</c:v>
                </c:pt>
                <c:pt idx="12">
                  <c:v>Cambios en estilos de vida</c:v>
                </c:pt>
                <c:pt idx="13">
                  <c:v>Dificultades de acceso a proyectos de vivienda</c:v>
                </c:pt>
                <c:pt idx="14">
                  <c:v>Impuestos, tasas e incentivos</c:v>
                </c:pt>
                <c:pt idx="15">
                  <c:v>Cambio de Gobierno</c:v>
                </c:pt>
                <c:pt idx="16">
                  <c:v>Ondas de dispositivos electrónicos y sistema inalámbricos</c:v>
                </c:pt>
                <c:pt idx="17">
                  <c:v>Regulación de tasas de interés</c:v>
                </c:pt>
                <c:pt idx="18">
                  <c:v>Endeudamiento del estado</c:v>
                </c:pt>
                <c:pt idx="19">
                  <c:v>Conductas de elección para tipos de educación</c:v>
                </c:pt>
                <c:pt idx="20">
                  <c:v>Factores étnicos, religiosos y políticos</c:v>
                </c:pt>
                <c:pt idx="21">
                  <c:v>Infraestructura de redes y telecomunicaciones</c:v>
                </c:pt>
              </c:strCache>
            </c:strRef>
          </c:cat>
          <c:val>
            <c:numRef>
              <c:f>'Análisis de puntuación A'!$H$8:$H$29</c:f>
              <c:numCache>
                <c:formatCode>General</c:formatCode>
                <c:ptCount val="22"/>
                <c:pt idx="0">
                  <c:v>0.1632653061224488</c:v>
                </c:pt>
                <c:pt idx="1">
                  <c:v>0.1632653061224488</c:v>
                </c:pt>
                <c:pt idx="2">
                  <c:v>0.12244897959183659</c:v>
                </c:pt>
                <c:pt idx="3">
                  <c:v>0.12244897959183659</c:v>
                </c:pt>
                <c:pt idx="4">
                  <c:v>0.12244897959183659</c:v>
                </c:pt>
                <c:pt idx="5">
                  <c:v>8.1632653061224483E-2</c:v>
                </c:pt>
                <c:pt idx="6">
                  <c:v>8.1632653061224483E-2</c:v>
                </c:pt>
                <c:pt idx="7">
                  <c:v>8.16326530612244E-2</c:v>
                </c:pt>
                <c:pt idx="8">
                  <c:v>6.1224489795918366E-2</c:v>
                </c:pt>
                <c:pt idx="9">
                  <c:v>6.1224489795918366E-2</c:v>
                </c:pt>
                <c:pt idx="10">
                  <c:v>4.0816326530612242E-2</c:v>
                </c:pt>
                <c:pt idx="11">
                  <c:v>4.0816326530612242E-2</c:v>
                </c:pt>
                <c:pt idx="12">
                  <c:v>4.0816326530612242E-2</c:v>
                </c:pt>
                <c:pt idx="13">
                  <c:v>4.0816326530612242E-2</c:v>
                </c:pt>
                <c:pt idx="14">
                  <c:v>4.0816326530612242E-2</c:v>
                </c:pt>
                <c:pt idx="15">
                  <c:v>3.0612244897959183E-2</c:v>
                </c:pt>
                <c:pt idx="16">
                  <c:v>3.0612244897959183E-2</c:v>
                </c:pt>
                <c:pt idx="17">
                  <c:v>2.0408163265306121E-2</c:v>
                </c:pt>
                <c:pt idx="18">
                  <c:v>2.0408163265306121E-2</c:v>
                </c:pt>
                <c:pt idx="19">
                  <c:v>2.0408163265306121E-2</c:v>
                </c:pt>
                <c:pt idx="20">
                  <c:v>1.3605442176870748E-2</c:v>
                </c:pt>
                <c:pt idx="21">
                  <c:v>1.3605442176870748E-2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C-4839-9EE5-11C45EA72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390832256"/>
        <c:axId val="1390832672"/>
      </c:barChart>
      <c:lineChart>
        <c:grouping val="standard"/>
        <c:varyColors val="0"/>
        <c:ser>
          <c:idx val="1"/>
          <c:order val="1"/>
          <c:tx>
            <c:strRef>
              <c:f>'Análisis de puntuación A'!$J$7</c:f>
              <c:strCache>
                <c:ptCount val="1"/>
                <c:pt idx="0">
                  <c:v>PORCENTAJE ACUMULADO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rgbClr val="FFFF00"/>
                </a:solidFill>
              </a:ln>
              <a:effectLst/>
            </c:spPr>
          </c:marker>
          <c:cat>
            <c:strRef>
              <c:f>'Análisis de puntuación A'!$A$8:$A$29</c:f>
              <c:strCache>
                <c:ptCount val="22"/>
                <c:pt idx="0">
                  <c:v>Políticas de SECOP</c:v>
                </c:pt>
                <c:pt idx="1">
                  <c:v>Regulación en SST</c:v>
                </c:pt>
                <c:pt idx="2">
                  <c:v>Variación en tasas de cambio</c:v>
                </c:pt>
                <c:pt idx="3">
                  <c:v>Herramientas de casas y ciudades inteligentes</c:v>
                </c:pt>
                <c:pt idx="4">
                  <c:v>Aumento de legislación de anticontaminación</c:v>
                </c:pt>
                <c:pt idx="5">
                  <c:v>Inclusión de Lean Construction</c:v>
                </c:pt>
                <c:pt idx="6">
                  <c:v>Regulación de tarifas y precios</c:v>
                </c:pt>
                <c:pt idx="7">
                  <c:v>Ciclos del mercado</c:v>
                </c:pt>
                <c:pt idx="8">
                  <c:v>Tasa de desempleo</c:v>
                </c:pt>
                <c:pt idx="9">
                  <c:v>Legislación laboral</c:v>
                </c:pt>
                <c:pt idx="10">
                  <c:v>Cambios en indicadores nacionales (IPC y PIB)</c:v>
                </c:pt>
                <c:pt idx="11">
                  <c:v>Distribución de la renta</c:v>
                </c:pt>
                <c:pt idx="12">
                  <c:v>Cambios en estilos de vida</c:v>
                </c:pt>
                <c:pt idx="13">
                  <c:v>Dificultades de acceso a proyectos de vivienda</c:v>
                </c:pt>
                <c:pt idx="14">
                  <c:v>Impuestos, tasas e incentivos</c:v>
                </c:pt>
                <c:pt idx="15">
                  <c:v>Cambio de Gobierno</c:v>
                </c:pt>
                <c:pt idx="16">
                  <c:v>Ondas de dispositivos electrónicos y sistema inalámbricos</c:v>
                </c:pt>
                <c:pt idx="17">
                  <c:v>Regulación de tasas de interés</c:v>
                </c:pt>
                <c:pt idx="18">
                  <c:v>Endeudamiento del estado</c:v>
                </c:pt>
                <c:pt idx="19">
                  <c:v>Conductas de elección para tipos de educación</c:v>
                </c:pt>
                <c:pt idx="20">
                  <c:v>Factores étnicos, religiosos y políticos</c:v>
                </c:pt>
                <c:pt idx="21">
                  <c:v>Infraestructura de redes y telecomunicaciones</c:v>
                </c:pt>
              </c:strCache>
            </c:strRef>
          </c:cat>
          <c:val>
            <c:numRef>
              <c:f>'Análisis de puntuación A'!$J$8:$J$29</c:f>
              <c:numCache>
                <c:formatCode>0.00%</c:formatCode>
                <c:ptCount val="22"/>
                <c:pt idx="0">
                  <c:v>0.11538461538461534</c:v>
                </c:pt>
                <c:pt idx="1">
                  <c:v>0.23076923076923067</c:v>
                </c:pt>
                <c:pt idx="2">
                  <c:v>0.31730769230769212</c:v>
                </c:pt>
                <c:pt idx="3">
                  <c:v>0.40384615384615358</c:v>
                </c:pt>
                <c:pt idx="4">
                  <c:v>0.49038461538461514</c:v>
                </c:pt>
                <c:pt idx="5">
                  <c:v>0.5480769230769228</c:v>
                </c:pt>
                <c:pt idx="6">
                  <c:v>0.6057692307692305</c:v>
                </c:pt>
                <c:pt idx="7">
                  <c:v>0.66346153846153821</c:v>
                </c:pt>
                <c:pt idx="8">
                  <c:v>0.70673076923076894</c:v>
                </c:pt>
                <c:pt idx="9">
                  <c:v>0.74999999999999978</c:v>
                </c:pt>
                <c:pt idx="10">
                  <c:v>0.77884615384615363</c:v>
                </c:pt>
                <c:pt idx="11">
                  <c:v>0.80769230769230749</c:v>
                </c:pt>
                <c:pt idx="12">
                  <c:v>0.83653846153846145</c:v>
                </c:pt>
                <c:pt idx="13">
                  <c:v>0.86538461538461531</c:v>
                </c:pt>
                <c:pt idx="14">
                  <c:v>0.89423076923076916</c:v>
                </c:pt>
                <c:pt idx="15">
                  <c:v>0.91586538461538458</c:v>
                </c:pt>
                <c:pt idx="16">
                  <c:v>0.93749999999999989</c:v>
                </c:pt>
                <c:pt idx="17">
                  <c:v>0.95192307692307687</c:v>
                </c:pt>
                <c:pt idx="18">
                  <c:v>0.96634615384615374</c:v>
                </c:pt>
                <c:pt idx="19">
                  <c:v>0.98076923076923073</c:v>
                </c:pt>
                <c:pt idx="20">
                  <c:v>0.99038461538461542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5C-4839-9EE5-11C45EA72B4F}"/>
            </c:ext>
          </c:extLst>
        </c:ser>
        <c:ser>
          <c:idx val="2"/>
          <c:order val="2"/>
          <c:tx>
            <c:strRef>
              <c:f>'Análisis de puntuación A'!$K$7</c:f>
              <c:strCache>
                <c:ptCount val="1"/>
                <c:pt idx="0">
                  <c:v>PARETO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'Análisis de puntuación A'!$A$8:$A$29</c:f>
              <c:strCache>
                <c:ptCount val="22"/>
                <c:pt idx="0">
                  <c:v>Políticas de SECOP</c:v>
                </c:pt>
                <c:pt idx="1">
                  <c:v>Regulación en SST</c:v>
                </c:pt>
                <c:pt idx="2">
                  <c:v>Variación en tasas de cambio</c:v>
                </c:pt>
                <c:pt idx="3">
                  <c:v>Herramientas de casas y ciudades inteligentes</c:v>
                </c:pt>
                <c:pt idx="4">
                  <c:v>Aumento de legislación de anticontaminación</c:v>
                </c:pt>
                <c:pt idx="5">
                  <c:v>Inclusión de Lean Construction</c:v>
                </c:pt>
                <c:pt idx="6">
                  <c:v>Regulación de tarifas y precios</c:v>
                </c:pt>
                <c:pt idx="7">
                  <c:v>Ciclos del mercado</c:v>
                </c:pt>
                <c:pt idx="8">
                  <c:v>Tasa de desempleo</c:v>
                </c:pt>
                <c:pt idx="9">
                  <c:v>Legislación laboral</c:v>
                </c:pt>
                <c:pt idx="10">
                  <c:v>Cambios en indicadores nacionales (IPC y PIB)</c:v>
                </c:pt>
                <c:pt idx="11">
                  <c:v>Distribución de la renta</c:v>
                </c:pt>
                <c:pt idx="12">
                  <c:v>Cambios en estilos de vida</c:v>
                </c:pt>
                <c:pt idx="13">
                  <c:v>Dificultades de acceso a proyectos de vivienda</c:v>
                </c:pt>
                <c:pt idx="14">
                  <c:v>Impuestos, tasas e incentivos</c:v>
                </c:pt>
                <c:pt idx="15">
                  <c:v>Cambio de Gobierno</c:v>
                </c:pt>
                <c:pt idx="16">
                  <c:v>Ondas de dispositivos electrónicos y sistema inalámbricos</c:v>
                </c:pt>
                <c:pt idx="17">
                  <c:v>Regulación de tasas de interés</c:v>
                </c:pt>
                <c:pt idx="18">
                  <c:v>Endeudamiento del estado</c:v>
                </c:pt>
                <c:pt idx="19">
                  <c:v>Conductas de elección para tipos de educación</c:v>
                </c:pt>
                <c:pt idx="20">
                  <c:v>Factores étnicos, religiosos y políticos</c:v>
                </c:pt>
                <c:pt idx="21">
                  <c:v>Infraestructura de redes y telecomunicaciones</c:v>
                </c:pt>
              </c:strCache>
            </c:strRef>
          </c:cat>
          <c:val>
            <c:numRef>
              <c:f>'Análisis de puntuación A'!$K$8:$K$29</c:f>
              <c:numCache>
                <c:formatCode>0%</c:formatCode>
                <c:ptCount val="2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5C-4839-9EE5-11C45EA72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843904"/>
        <c:axId val="1390840160"/>
      </c:lineChart>
      <c:catAx>
        <c:axId val="139083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32672"/>
        <c:crosses val="autoZero"/>
        <c:auto val="1"/>
        <c:lblAlgn val="ctr"/>
        <c:lblOffset val="100"/>
        <c:noMultiLvlLbl val="0"/>
      </c:catAx>
      <c:valAx>
        <c:axId val="13908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32256"/>
        <c:crosses val="autoZero"/>
        <c:crossBetween val="between"/>
      </c:valAx>
      <c:valAx>
        <c:axId val="1390840160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0843904"/>
        <c:crosses val="max"/>
        <c:crossBetween val="between"/>
      </c:valAx>
      <c:catAx>
        <c:axId val="139084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840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158750</xdr:rowOff>
    </xdr:from>
    <xdr:to>
      <xdr:col>0</xdr:col>
      <xdr:colOff>690667</xdr:colOff>
      <xdr:row>2</xdr:row>
      <xdr:rowOff>74083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EE1298B9-1032-49B8-8ED2-B6748AFBCF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10583" y="158750"/>
          <a:ext cx="680084" cy="296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0</xdr:col>
      <xdr:colOff>952500</xdr:colOff>
      <xdr:row>2</xdr:row>
      <xdr:rowOff>78254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DDA30F89-5165-48F2-AF3C-3A2718CF6F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95250" y="85725"/>
          <a:ext cx="857250" cy="373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0</xdr:col>
      <xdr:colOff>923925</xdr:colOff>
      <xdr:row>2</xdr:row>
      <xdr:rowOff>78254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0387477E-12AC-4F63-A947-896729D007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66675" y="85725"/>
          <a:ext cx="857250" cy="373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257175</xdr:colOff>
      <xdr:row>1</xdr:row>
      <xdr:rowOff>9525</xdr:rowOff>
    </xdr:from>
    <xdr:to>
      <xdr:col>18</xdr:col>
      <xdr:colOff>397133</xdr:colOff>
      <xdr:row>12</xdr:row>
      <xdr:rowOff>121688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104775</xdr:rowOff>
    </xdr:from>
    <xdr:to>
      <xdr:col>1</xdr:col>
      <xdr:colOff>3096</xdr:colOff>
      <xdr:row>2</xdr:row>
      <xdr:rowOff>57150</xdr:rowOff>
    </xdr:to>
    <xdr:pic>
      <xdr:nvPicPr>
        <xdr:cNvPr id="5" name="Imagen 4" descr="CSN">
          <a:extLst>
            <a:ext uri="{FF2B5EF4-FFF2-40B4-BE49-F238E27FC236}">
              <a16:creationId xmlns:a16="http://schemas.microsoft.com/office/drawing/2014/main" id="{D9813DB7-4B0D-4844-BF7D-B230E1A666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0" y="104775"/>
          <a:ext cx="765096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222250</xdr:colOff>
      <xdr:row>1</xdr:row>
      <xdr:rowOff>141287</xdr:rowOff>
    </xdr:from>
    <xdr:to>
      <xdr:col>21</xdr:col>
      <xdr:colOff>361950</xdr:colOff>
      <xdr:row>23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123826</xdr:rowOff>
    </xdr:from>
    <xdr:to>
      <xdr:col>0</xdr:col>
      <xdr:colOff>714375</xdr:colOff>
      <xdr:row>2</xdr:row>
      <xdr:rowOff>54100</xdr:rowOff>
    </xdr:to>
    <xdr:pic>
      <xdr:nvPicPr>
        <xdr:cNvPr id="5" name="Imagen 4" descr="CSN">
          <a:extLst>
            <a:ext uri="{FF2B5EF4-FFF2-40B4-BE49-F238E27FC236}">
              <a16:creationId xmlns:a16="http://schemas.microsoft.com/office/drawing/2014/main" id="{172E68A9-1F9D-4BF8-8D52-81D38739AF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0" y="123826"/>
          <a:ext cx="714375" cy="311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257175</xdr:colOff>
      <xdr:row>1</xdr:row>
      <xdr:rowOff>9525</xdr:rowOff>
    </xdr:from>
    <xdr:to>
      <xdr:col>18</xdr:col>
      <xdr:colOff>397133</xdr:colOff>
      <xdr:row>12</xdr:row>
      <xdr:rowOff>121688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133351</xdr:rowOff>
    </xdr:from>
    <xdr:to>
      <xdr:col>0</xdr:col>
      <xdr:colOff>699517</xdr:colOff>
      <xdr:row>2</xdr:row>
      <xdr:rowOff>57151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5D9F4F3F-E0E4-438D-B7E8-0002A28AB3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0" y="133351"/>
          <a:ext cx="69951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257174</xdr:colOff>
      <xdr:row>1</xdr:row>
      <xdr:rowOff>9525</xdr:rowOff>
    </xdr:from>
    <xdr:to>
      <xdr:col>19</xdr:col>
      <xdr:colOff>425449</xdr:colOff>
      <xdr:row>16</xdr:row>
      <xdr:rowOff>6350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</xdr:colOff>
      <xdr:row>0</xdr:row>
      <xdr:rowOff>133351</xdr:rowOff>
    </xdr:from>
    <xdr:to>
      <xdr:col>0</xdr:col>
      <xdr:colOff>723900</xdr:colOff>
      <xdr:row>2</xdr:row>
      <xdr:rowOff>63625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211416DD-4FB1-442D-8AAC-249A7D6D5B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9525" y="133351"/>
          <a:ext cx="714375" cy="311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733425</xdr:colOff>
      <xdr:row>1</xdr:row>
      <xdr:rowOff>9525</xdr:rowOff>
    </xdr:from>
    <xdr:to>
      <xdr:col>2</xdr:col>
      <xdr:colOff>66675</xdr:colOff>
      <xdr:row>2</xdr:row>
      <xdr:rowOff>192554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E92EE8DE-2777-4C61-B81B-38163428CB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733425" y="200025"/>
          <a:ext cx="857250" cy="373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TAE\An&#225;lisis%20del%20contexto\DI-F-002%20Evaluaci&#243;n%20de%20factores%20internos%20y%20exter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 Factores Pestel"/>
      <sheetName val="Matriz de (EFE)"/>
      <sheetName val="Matriz de (EFI)"/>
      <sheetName val="Análisis de puntuación D"/>
      <sheetName val="Análisis de puntuación O"/>
      <sheetName val="Análisis de puntuación F"/>
      <sheetName val="Análisis de puntuación A"/>
      <sheetName val="DOFA"/>
    </sheetNames>
    <sheetDataSet>
      <sheetData sheetId="0"/>
      <sheetData sheetId="1"/>
      <sheetData sheetId="2"/>
      <sheetData sheetId="3">
        <row r="8">
          <cell r="A8" t="str">
            <v>Reconocimiento de marca</v>
          </cell>
        </row>
        <row r="9">
          <cell r="A9" t="str">
            <v>Alta fuga de interesados en programas académicos</v>
          </cell>
        </row>
        <row r="10">
          <cell r="A10" t="str">
            <v>Accesibilidad para personas en condición de discapacidad</v>
          </cell>
        </row>
        <row r="11">
          <cell r="A11" t="str">
            <v>No cuenta con certificación renovada de NTC ISO 9001: 2015</v>
          </cell>
        </row>
        <row r="12">
          <cell r="A12" t="str">
            <v>Alta rotación de personal administrativo y docente</v>
          </cell>
        </row>
        <row r="13">
          <cell r="A13" t="str">
            <v>Sistemas de información desactualizados con respecto al mercado</v>
          </cell>
        </row>
        <row r="14">
          <cell r="A14" t="str">
            <v>Ausencia de una cafetería institucional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showGridLines="0" topLeftCell="A28" zoomScale="90" zoomScaleNormal="90" workbookViewId="0">
      <selection activeCell="B2" sqref="B2:G2"/>
    </sheetView>
  </sheetViews>
  <sheetFormatPr baseColWidth="10" defaultRowHeight="15" x14ac:dyDescent="0.25"/>
  <cols>
    <col min="2" max="2" width="13.7109375" style="21" customWidth="1"/>
    <col min="3" max="5" width="13.7109375" customWidth="1"/>
    <col min="6" max="6" width="12.28515625" bestFit="1" customWidth="1"/>
    <col min="7" max="7" width="13.5703125" customWidth="1"/>
  </cols>
  <sheetData>
    <row r="1" spans="1:7" x14ac:dyDescent="0.25">
      <c r="A1" s="154"/>
      <c r="B1" s="157" t="s">
        <v>21</v>
      </c>
      <c r="C1" s="157"/>
      <c r="D1" s="157"/>
      <c r="E1" s="157"/>
      <c r="F1" s="157"/>
      <c r="G1" s="157"/>
    </row>
    <row r="2" spans="1:7" x14ac:dyDescent="0.25">
      <c r="A2" s="155"/>
      <c r="B2" s="158" t="s">
        <v>102</v>
      </c>
      <c r="C2" s="158"/>
      <c r="D2" s="158"/>
      <c r="E2" s="158"/>
      <c r="F2" s="158"/>
      <c r="G2" s="158"/>
    </row>
    <row r="3" spans="1:7" ht="24" x14ac:dyDescent="0.25">
      <c r="A3" s="156"/>
      <c r="B3" s="158" t="s">
        <v>16</v>
      </c>
      <c r="C3" s="158"/>
      <c r="D3" s="158" t="s">
        <v>13</v>
      </c>
      <c r="E3" s="158"/>
      <c r="F3" s="17" t="s">
        <v>103</v>
      </c>
      <c r="G3" s="16" t="s">
        <v>14</v>
      </c>
    </row>
    <row r="4" spans="1:7" ht="6" customHeight="1" x14ac:dyDescent="0.25">
      <c r="A4" s="9"/>
      <c r="B4" s="20"/>
      <c r="C4" s="9"/>
      <c r="D4" s="9"/>
      <c r="E4" s="9"/>
      <c r="F4" s="9"/>
      <c r="G4" s="9"/>
    </row>
    <row r="5" spans="1:7" x14ac:dyDescent="0.25">
      <c r="A5" s="150" t="s">
        <v>25</v>
      </c>
      <c r="B5" s="150"/>
      <c r="C5" s="150"/>
      <c r="D5" s="150"/>
      <c r="E5" s="150"/>
      <c r="F5" s="150"/>
      <c r="G5" s="150"/>
    </row>
    <row r="6" spans="1:7" ht="4.5" customHeight="1" thickBot="1" x14ac:dyDescent="0.3"/>
    <row r="7" spans="1:7" ht="59.25" customHeight="1" thickBot="1" x14ac:dyDescent="0.3">
      <c r="A7" s="117" t="s">
        <v>62</v>
      </c>
      <c r="B7" s="167" t="s">
        <v>61</v>
      </c>
      <c r="C7" s="168"/>
      <c r="D7" s="168"/>
      <c r="E7" s="169"/>
      <c r="F7" s="118" t="s">
        <v>63</v>
      </c>
      <c r="G7" s="118" t="s">
        <v>64</v>
      </c>
    </row>
    <row r="8" spans="1:7" x14ac:dyDescent="0.25">
      <c r="A8" s="173" t="s">
        <v>104</v>
      </c>
      <c r="B8" s="170" t="s">
        <v>26</v>
      </c>
      <c r="C8" s="171"/>
      <c r="D8" s="171"/>
      <c r="E8" s="172"/>
      <c r="F8" s="25" t="s">
        <v>23</v>
      </c>
      <c r="G8" s="25" t="s">
        <v>24</v>
      </c>
    </row>
    <row r="9" spans="1:7" x14ac:dyDescent="0.25">
      <c r="A9" s="174"/>
      <c r="B9" s="164" t="s">
        <v>89</v>
      </c>
      <c r="C9" s="165"/>
      <c r="D9" s="165"/>
      <c r="E9" s="166"/>
      <c r="F9" s="23" t="s">
        <v>23</v>
      </c>
      <c r="G9" s="23" t="s">
        <v>22</v>
      </c>
    </row>
    <row r="10" spans="1:7" x14ac:dyDescent="0.25">
      <c r="A10" s="174"/>
      <c r="B10" s="164" t="s">
        <v>90</v>
      </c>
      <c r="C10" s="165"/>
      <c r="D10" s="165"/>
      <c r="E10" s="166"/>
      <c r="F10" s="23" t="s">
        <v>23</v>
      </c>
      <c r="G10" s="23" t="s">
        <v>22</v>
      </c>
    </row>
    <row r="11" spans="1:7" x14ac:dyDescent="0.25">
      <c r="A11" s="174"/>
      <c r="B11" s="164" t="s">
        <v>91</v>
      </c>
      <c r="C11" s="165"/>
      <c r="D11" s="165"/>
      <c r="E11" s="166"/>
      <c r="F11" s="23" t="s">
        <v>23</v>
      </c>
      <c r="G11" s="23" t="s">
        <v>24</v>
      </c>
    </row>
    <row r="12" spans="1:7" x14ac:dyDescent="0.25">
      <c r="A12" s="174"/>
      <c r="B12" s="164" t="s">
        <v>27</v>
      </c>
      <c r="C12" s="165"/>
      <c r="D12" s="165"/>
      <c r="E12" s="166"/>
      <c r="F12" s="23" t="s">
        <v>23</v>
      </c>
      <c r="G12" s="23" t="s">
        <v>24</v>
      </c>
    </row>
    <row r="13" spans="1:7" x14ac:dyDescent="0.25">
      <c r="A13" s="174"/>
      <c r="B13" s="164" t="s">
        <v>28</v>
      </c>
      <c r="C13" s="165"/>
      <c r="D13" s="165"/>
      <c r="E13" s="166"/>
      <c r="F13" s="23" t="s">
        <v>23</v>
      </c>
      <c r="G13" s="23" t="s">
        <v>22</v>
      </c>
    </row>
    <row r="14" spans="1:7" x14ac:dyDescent="0.25">
      <c r="A14" s="174"/>
      <c r="B14" s="164" t="s">
        <v>29</v>
      </c>
      <c r="C14" s="165"/>
      <c r="D14" s="165"/>
      <c r="E14" s="166"/>
      <c r="F14" s="23" t="s">
        <v>23</v>
      </c>
      <c r="G14" s="23" t="s">
        <v>22</v>
      </c>
    </row>
    <row r="15" spans="1:7" x14ac:dyDescent="0.25">
      <c r="A15" s="174"/>
      <c r="B15" s="164" t="s">
        <v>30</v>
      </c>
      <c r="C15" s="177"/>
      <c r="D15" s="177"/>
      <c r="E15" s="178"/>
      <c r="F15" s="23" t="s">
        <v>23</v>
      </c>
      <c r="G15" s="23" t="s">
        <v>24</v>
      </c>
    </row>
    <row r="16" spans="1:7" ht="15.75" thickBot="1" x14ac:dyDescent="0.3">
      <c r="A16" s="175"/>
      <c r="B16" s="151" t="s">
        <v>92</v>
      </c>
      <c r="C16" s="152"/>
      <c r="D16" s="152"/>
      <c r="E16" s="153"/>
      <c r="F16" s="24" t="s">
        <v>23</v>
      </c>
      <c r="G16" s="24" t="s">
        <v>22</v>
      </c>
    </row>
    <row r="17" spans="1:7" x14ac:dyDescent="0.25">
      <c r="A17" s="159" t="s">
        <v>105</v>
      </c>
      <c r="B17" s="179" t="s">
        <v>60</v>
      </c>
      <c r="C17" s="180"/>
      <c r="D17" s="180"/>
      <c r="E17" s="181"/>
      <c r="F17" s="22" t="s">
        <v>23</v>
      </c>
      <c r="G17" s="22" t="s">
        <v>24</v>
      </c>
    </row>
    <row r="18" spans="1:7" x14ac:dyDescent="0.25">
      <c r="A18" s="160"/>
      <c r="B18" s="164" t="s">
        <v>31</v>
      </c>
      <c r="C18" s="177"/>
      <c r="D18" s="177"/>
      <c r="E18" s="178"/>
      <c r="F18" s="23" t="s">
        <v>23</v>
      </c>
      <c r="G18" s="23" t="s">
        <v>24</v>
      </c>
    </row>
    <row r="19" spans="1:7" x14ac:dyDescent="0.25">
      <c r="A19" s="160"/>
      <c r="B19" s="164" t="s">
        <v>32</v>
      </c>
      <c r="C19" s="177"/>
      <c r="D19" s="177"/>
      <c r="E19" s="178"/>
      <c r="F19" s="23" t="s">
        <v>23</v>
      </c>
      <c r="G19" s="23" t="s">
        <v>24</v>
      </c>
    </row>
    <row r="20" spans="1:7" x14ac:dyDescent="0.25">
      <c r="A20" s="160"/>
      <c r="B20" s="164" t="s">
        <v>33</v>
      </c>
      <c r="C20" s="177"/>
      <c r="D20" s="177"/>
      <c r="E20" s="178"/>
      <c r="F20" s="23" t="s">
        <v>23</v>
      </c>
      <c r="G20" s="23" t="s">
        <v>24</v>
      </c>
    </row>
    <row r="21" spans="1:7" x14ac:dyDescent="0.25">
      <c r="A21" s="160"/>
      <c r="B21" s="164" t="s">
        <v>34</v>
      </c>
      <c r="C21" s="177"/>
      <c r="D21" s="177"/>
      <c r="E21" s="178"/>
      <c r="F21" s="23" t="s">
        <v>23</v>
      </c>
      <c r="G21" s="23" t="s">
        <v>22</v>
      </c>
    </row>
    <row r="22" spans="1:7" x14ac:dyDescent="0.25">
      <c r="A22" s="160"/>
      <c r="B22" s="164" t="s">
        <v>93</v>
      </c>
      <c r="C22" s="177"/>
      <c r="D22" s="177"/>
      <c r="E22" s="178"/>
      <c r="F22" s="23" t="s">
        <v>23</v>
      </c>
      <c r="G22" s="23" t="s">
        <v>22</v>
      </c>
    </row>
    <row r="23" spans="1:7" ht="15.75" thickBot="1" x14ac:dyDescent="0.3">
      <c r="A23" s="161"/>
      <c r="B23" s="151" t="s">
        <v>35</v>
      </c>
      <c r="C23" s="152"/>
      <c r="D23" s="152"/>
      <c r="E23" s="153"/>
      <c r="F23" s="24" t="s">
        <v>23</v>
      </c>
      <c r="G23" s="24" t="s">
        <v>22</v>
      </c>
    </row>
    <row r="24" spans="1:7" x14ac:dyDescent="0.25">
      <c r="A24" s="176" t="s">
        <v>106</v>
      </c>
      <c r="B24" s="170" t="s">
        <v>94</v>
      </c>
      <c r="C24" s="182"/>
      <c r="D24" s="182"/>
      <c r="E24" s="183"/>
      <c r="F24" s="25" t="s">
        <v>23</v>
      </c>
      <c r="G24" s="25" t="s">
        <v>22</v>
      </c>
    </row>
    <row r="25" spans="1:7" x14ac:dyDescent="0.25">
      <c r="A25" s="160"/>
      <c r="B25" s="164" t="s">
        <v>36</v>
      </c>
      <c r="C25" s="177"/>
      <c r="D25" s="177"/>
      <c r="E25" s="178"/>
      <c r="F25" s="23" t="s">
        <v>23</v>
      </c>
      <c r="G25" s="23" t="s">
        <v>22</v>
      </c>
    </row>
    <row r="26" spans="1:7" x14ac:dyDescent="0.25">
      <c r="A26" s="160"/>
      <c r="B26" s="164" t="s">
        <v>37</v>
      </c>
      <c r="C26" s="177"/>
      <c r="D26" s="177"/>
      <c r="E26" s="178"/>
      <c r="F26" s="23" t="s">
        <v>23</v>
      </c>
      <c r="G26" s="23" t="s">
        <v>24</v>
      </c>
    </row>
    <row r="27" spans="1:7" x14ac:dyDescent="0.25">
      <c r="A27" s="160"/>
      <c r="B27" s="164" t="s">
        <v>38</v>
      </c>
      <c r="C27" s="177"/>
      <c r="D27" s="177"/>
      <c r="E27" s="178"/>
      <c r="F27" s="23" t="s">
        <v>23</v>
      </c>
      <c r="G27" s="23" t="s">
        <v>24</v>
      </c>
    </row>
    <row r="28" spans="1:7" x14ac:dyDescent="0.25">
      <c r="A28" s="160"/>
      <c r="B28" s="164" t="s">
        <v>39</v>
      </c>
      <c r="C28" s="177"/>
      <c r="D28" s="177"/>
      <c r="E28" s="178"/>
      <c r="F28" s="23" t="s">
        <v>23</v>
      </c>
      <c r="G28" s="23" t="s">
        <v>24</v>
      </c>
    </row>
    <row r="29" spans="1:7" x14ac:dyDescent="0.25">
      <c r="A29" s="160"/>
      <c r="B29" s="164" t="s">
        <v>95</v>
      </c>
      <c r="C29" s="177"/>
      <c r="D29" s="177"/>
      <c r="E29" s="178"/>
      <c r="F29" s="23" t="s">
        <v>23</v>
      </c>
      <c r="G29" s="23" t="s">
        <v>22</v>
      </c>
    </row>
    <row r="30" spans="1:7" x14ac:dyDescent="0.25">
      <c r="A30" s="160"/>
      <c r="B30" s="164" t="s">
        <v>40</v>
      </c>
      <c r="C30" s="177"/>
      <c r="D30" s="177"/>
      <c r="E30" s="178"/>
      <c r="F30" s="23" t="s">
        <v>23</v>
      </c>
      <c r="G30" s="23" t="s">
        <v>22</v>
      </c>
    </row>
    <row r="31" spans="1:7" x14ac:dyDescent="0.25">
      <c r="A31" s="160"/>
      <c r="B31" s="164" t="s">
        <v>41</v>
      </c>
      <c r="C31" s="177"/>
      <c r="D31" s="177"/>
      <c r="E31" s="178"/>
      <c r="F31" s="23" t="s">
        <v>23</v>
      </c>
      <c r="G31" s="23" t="s">
        <v>22</v>
      </c>
    </row>
    <row r="32" spans="1:7" x14ac:dyDescent="0.25">
      <c r="A32" s="160"/>
      <c r="B32" s="164" t="s">
        <v>96</v>
      </c>
      <c r="C32" s="177"/>
      <c r="D32" s="177"/>
      <c r="E32" s="178"/>
      <c r="F32" s="23" t="s">
        <v>23</v>
      </c>
      <c r="G32" s="23" t="s">
        <v>24</v>
      </c>
    </row>
    <row r="33" spans="1:7" x14ac:dyDescent="0.25">
      <c r="A33" s="160"/>
      <c r="B33" s="164" t="s">
        <v>42</v>
      </c>
      <c r="C33" s="177"/>
      <c r="D33" s="177"/>
      <c r="E33" s="178"/>
      <c r="F33" s="23" t="s">
        <v>23</v>
      </c>
      <c r="G33" s="23" t="s">
        <v>24</v>
      </c>
    </row>
    <row r="34" spans="1:7" x14ac:dyDescent="0.25">
      <c r="A34" s="160"/>
      <c r="B34" s="164" t="s">
        <v>43</v>
      </c>
      <c r="C34" s="177"/>
      <c r="D34" s="177"/>
      <c r="E34" s="178"/>
      <c r="F34" s="23" t="s">
        <v>23</v>
      </c>
      <c r="G34" s="23" t="s">
        <v>22</v>
      </c>
    </row>
    <row r="35" spans="1:7" ht="15.75" thickBot="1" x14ac:dyDescent="0.3">
      <c r="A35" s="161"/>
      <c r="B35" s="151" t="s">
        <v>111</v>
      </c>
      <c r="C35" s="152"/>
      <c r="D35" s="152"/>
      <c r="E35" s="153"/>
      <c r="F35" s="24" t="s">
        <v>23</v>
      </c>
      <c r="G35" s="24" t="s">
        <v>22</v>
      </c>
    </row>
    <row r="36" spans="1:7" x14ac:dyDescent="0.25">
      <c r="A36" s="176" t="s">
        <v>107</v>
      </c>
      <c r="B36" s="170" t="s">
        <v>44</v>
      </c>
      <c r="C36" s="182"/>
      <c r="D36" s="182"/>
      <c r="E36" s="183"/>
      <c r="F36" s="25" t="s">
        <v>23</v>
      </c>
      <c r="G36" s="25" t="s">
        <v>22</v>
      </c>
    </row>
    <row r="37" spans="1:7" x14ac:dyDescent="0.25">
      <c r="A37" s="160"/>
      <c r="B37" s="164" t="s">
        <v>45</v>
      </c>
      <c r="C37" s="177"/>
      <c r="D37" s="177"/>
      <c r="E37" s="178"/>
      <c r="F37" s="23" t="s">
        <v>23</v>
      </c>
      <c r="G37" s="23" t="s">
        <v>22</v>
      </c>
    </row>
    <row r="38" spans="1:7" x14ac:dyDescent="0.25">
      <c r="A38" s="160"/>
      <c r="B38" s="164" t="s">
        <v>97</v>
      </c>
      <c r="C38" s="177"/>
      <c r="D38" s="177"/>
      <c r="E38" s="178"/>
      <c r="F38" s="23" t="s">
        <v>23</v>
      </c>
      <c r="G38" s="23" t="s">
        <v>24</v>
      </c>
    </row>
    <row r="39" spans="1:7" x14ac:dyDescent="0.25">
      <c r="A39" s="160"/>
      <c r="B39" s="164" t="s">
        <v>46</v>
      </c>
      <c r="C39" s="177"/>
      <c r="D39" s="177"/>
      <c r="E39" s="178"/>
      <c r="F39" s="23" t="s">
        <v>23</v>
      </c>
      <c r="G39" s="23" t="s">
        <v>22</v>
      </c>
    </row>
    <row r="40" spans="1:7" x14ac:dyDescent="0.25">
      <c r="A40" s="160"/>
      <c r="B40" s="164" t="s">
        <v>98</v>
      </c>
      <c r="C40" s="177"/>
      <c r="D40" s="177"/>
      <c r="E40" s="178"/>
      <c r="F40" s="23" t="s">
        <v>23</v>
      </c>
      <c r="G40" s="23" t="s">
        <v>24</v>
      </c>
    </row>
    <row r="41" spans="1:7" x14ac:dyDescent="0.25">
      <c r="A41" s="160"/>
      <c r="B41" s="164" t="s">
        <v>47</v>
      </c>
      <c r="C41" s="177"/>
      <c r="D41" s="177"/>
      <c r="E41" s="178"/>
      <c r="F41" s="23" t="s">
        <v>23</v>
      </c>
      <c r="G41" s="23" t="s">
        <v>22</v>
      </c>
    </row>
    <row r="42" spans="1:7" x14ac:dyDescent="0.25">
      <c r="A42" s="160"/>
      <c r="B42" s="164" t="s">
        <v>48</v>
      </c>
      <c r="C42" s="177"/>
      <c r="D42" s="177"/>
      <c r="E42" s="178"/>
      <c r="F42" s="23" t="s">
        <v>23</v>
      </c>
      <c r="G42" s="23" t="s">
        <v>22</v>
      </c>
    </row>
    <row r="43" spans="1:7" x14ac:dyDescent="0.25">
      <c r="A43" s="160"/>
      <c r="B43" s="164" t="s">
        <v>99</v>
      </c>
      <c r="C43" s="177"/>
      <c r="D43" s="177"/>
      <c r="E43" s="178"/>
      <c r="F43" s="23" t="s">
        <v>23</v>
      </c>
      <c r="G43" s="23" t="s">
        <v>22</v>
      </c>
    </row>
    <row r="44" spans="1:7" x14ac:dyDescent="0.25">
      <c r="A44" s="160"/>
      <c r="B44" s="164" t="s">
        <v>49</v>
      </c>
      <c r="C44" s="177"/>
      <c r="D44" s="177"/>
      <c r="E44" s="178"/>
      <c r="F44" s="23" t="s">
        <v>23</v>
      </c>
      <c r="G44" s="23" t="s">
        <v>24</v>
      </c>
    </row>
    <row r="45" spans="1:7" ht="15.75" thickBot="1" x14ac:dyDescent="0.3">
      <c r="A45" s="160"/>
      <c r="B45" s="164" t="s">
        <v>50</v>
      </c>
      <c r="C45" s="177"/>
      <c r="D45" s="177"/>
      <c r="E45" s="178"/>
      <c r="F45" s="23" t="s">
        <v>23</v>
      </c>
      <c r="G45" s="23" t="s">
        <v>22</v>
      </c>
    </row>
    <row r="46" spans="1:7" x14ac:dyDescent="0.25">
      <c r="A46" s="176" t="s">
        <v>108</v>
      </c>
      <c r="B46" s="170" t="s">
        <v>51</v>
      </c>
      <c r="C46" s="182"/>
      <c r="D46" s="182"/>
      <c r="E46" s="183"/>
      <c r="F46" s="25" t="s">
        <v>23</v>
      </c>
      <c r="G46" s="25" t="s">
        <v>22</v>
      </c>
    </row>
    <row r="47" spans="1:7" x14ac:dyDescent="0.25">
      <c r="A47" s="160"/>
      <c r="B47" s="164" t="s">
        <v>100</v>
      </c>
      <c r="C47" s="177"/>
      <c r="D47" s="177"/>
      <c r="E47" s="178"/>
      <c r="F47" s="23" t="s">
        <v>23</v>
      </c>
      <c r="G47" s="23" t="s">
        <v>22</v>
      </c>
    </row>
    <row r="48" spans="1:7" x14ac:dyDescent="0.25">
      <c r="A48" s="160"/>
      <c r="B48" s="164" t="s">
        <v>52</v>
      </c>
      <c r="C48" s="177"/>
      <c r="D48" s="177"/>
      <c r="E48" s="178"/>
      <c r="F48" s="23" t="s">
        <v>23</v>
      </c>
      <c r="G48" s="23" t="s">
        <v>22</v>
      </c>
    </row>
    <row r="49" spans="1:7" x14ac:dyDescent="0.25">
      <c r="A49" s="160"/>
      <c r="B49" s="164" t="s">
        <v>53</v>
      </c>
      <c r="C49" s="177"/>
      <c r="D49" s="177"/>
      <c r="E49" s="178"/>
      <c r="F49" s="23" t="s">
        <v>23</v>
      </c>
      <c r="G49" s="23" t="s">
        <v>24</v>
      </c>
    </row>
    <row r="50" spans="1:7" x14ac:dyDescent="0.25">
      <c r="A50" s="160"/>
      <c r="B50" s="164" t="s">
        <v>54</v>
      </c>
      <c r="C50" s="177"/>
      <c r="D50" s="177"/>
      <c r="E50" s="178"/>
      <c r="F50" s="23" t="s">
        <v>23</v>
      </c>
      <c r="G50" s="23" t="s">
        <v>22</v>
      </c>
    </row>
    <row r="51" spans="1:7" ht="15.75" thickBot="1" x14ac:dyDescent="0.3">
      <c r="A51" s="161"/>
      <c r="B51" s="151" t="s">
        <v>55</v>
      </c>
      <c r="C51" s="152"/>
      <c r="D51" s="152"/>
      <c r="E51" s="153"/>
      <c r="F51" s="24" t="s">
        <v>23</v>
      </c>
      <c r="G51" s="24" t="s">
        <v>24</v>
      </c>
    </row>
    <row r="52" spans="1:7" x14ac:dyDescent="0.25">
      <c r="A52" s="159" t="s">
        <v>109</v>
      </c>
      <c r="B52" s="179" t="s">
        <v>56</v>
      </c>
      <c r="C52" s="180"/>
      <c r="D52" s="180"/>
      <c r="E52" s="181"/>
      <c r="F52" s="22" t="s">
        <v>23</v>
      </c>
      <c r="G52" s="22" t="s">
        <v>24</v>
      </c>
    </row>
    <row r="53" spans="1:7" x14ac:dyDescent="0.25">
      <c r="A53" s="160"/>
      <c r="B53" s="164" t="s">
        <v>57</v>
      </c>
      <c r="C53" s="177"/>
      <c r="D53" s="177"/>
      <c r="E53" s="178"/>
      <c r="F53" s="23" t="s">
        <v>23</v>
      </c>
      <c r="G53" s="23" t="s">
        <v>24</v>
      </c>
    </row>
    <row r="54" spans="1:7" x14ac:dyDescent="0.25">
      <c r="A54" s="160"/>
      <c r="B54" s="164" t="s">
        <v>58</v>
      </c>
      <c r="C54" s="177"/>
      <c r="D54" s="177"/>
      <c r="E54" s="178"/>
      <c r="F54" s="23" t="s">
        <v>23</v>
      </c>
      <c r="G54" s="23" t="s">
        <v>24</v>
      </c>
    </row>
    <row r="55" spans="1:7" x14ac:dyDescent="0.25">
      <c r="A55" s="160"/>
      <c r="B55" s="164" t="s">
        <v>59</v>
      </c>
      <c r="C55" s="177"/>
      <c r="D55" s="177"/>
      <c r="E55" s="178"/>
      <c r="F55" s="23" t="s">
        <v>23</v>
      </c>
      <c r="G55" s="23" t="s">
        <v>24</v>
      </c>
    </row>
    <row r="56" spans="1:7" ht="15.75" thickBot="1" x14ac:dyDescent="0.3">
      <c r="A56" s="161"/>
      <c r="B56" s="151" t="s">
        <v>101</v>
      </c>
      <c r="C56" s="162"/>
      <c r="D56" s="162"/>
      <c r="E56" s="163"/>
      <c r="F56" s="24" t="s">
        <v>23</v>
      </c>
      <c r="G56" s="24" t="s">
        <v>22</v>
      </c>
    </row>
  </sheetData>
  <autoFilter ref="A7:G56" xr:uid="{00000000-0009-0000-0000-000000000000}">
    <filterColumn colId="1" showButton="0"/>
    <filterColumn colId="2" showButton="0"/>
    <filterColumn colId="3" showButton="0"/>
  </autoFilter>
  <mergeCells count="62">
    <mergeCell ref="B53:E53"/>
    <mergeCell ref="B54:E54"/>
    <mergeCell ref="B55:E55"/>
    <mergeCell ref="B47:E47"/>
    <mergeCell ref="B48:E48"/>
    <mergeCell ref="B49:E49"/>
    <mergeCell ref="B50:E50"/>
    <mergeCell ref="B51:E51"/>
    <mergeCell ref="B52:E52"/>
    <mergeCell ref="B46:E46"/>
    <mergeCell ref="B38:E38"/>
    <mergeCell ref="B39:E39"/>
    <mergeCell ref="B40:E40"/>
    <mergeCell ref="B41:E41"/>
    <mergeCell ref="B42:E42"/>
    <mergeCell ref="B43:E43"/>
    <mergeCell ref="B44:E44"/>
    <mergeCell ref="B45:E45"/>
    <mergeCell ref="B37:E3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27:E27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A52:A56"/>
    <mergeCell ref="B56:E56"/>
    <mergeCell ref="B9:E9"/>
    <mergeCell ref="B10:E10"/>
    <mergeCell ref="B7:E7"/>
    <mergeCell ref="B11:E11"/>
    <mergeCell ref="B12:E12"/>
    <mergeCell ref="B13:E13"/>
    <mergeCell ref="B14:E14"/>
    <mergeCell ref="B8:E8"/>
    <mergeCell ref="A8:A16"/>
    <mergeCell ref="A17:A23"/>
    <mergeCell ref="A24:A35"/>
    <mergeCell ref="A36:A45"/>
    <mergeCell ref="A46:A51"/>
    <mergeCell ref="B15:E15"/>
    <mergeCell ref="A5:G5"/>
    <mergeCell ref="B16:E16"/>
    <mergeCell ref="A1:A3"/>
    <mergeCell ref="B1:G1"/>
    <mergeCell ref="B2:G2"/>
    <mergeCell ref="B3:C3"/>
    <mergeCell ref="D3:E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showGridLines="0" topLeftCell="A43" workbookViewId="0">
      <selection activeCell="E38" sqref="E38:G59"/>
    </sheetView>
  </sheetViews>
  <sheetFormatPr baseColWidth="10" defaultRowHeight="15" x14ac:dyDescent="0.25"/>
  <cols>
    <col min="1" max="1" width="15.5703125" customWidth="1"/>
    <col min="2" max="2" width="17.5703125" customWidth="1"/>
    <col min="3" max="3" width="14.5703125" customWidth="1"/>
    <col min="4" max="4" width="14.140625" customWidth="1"/>
    <col min="5" max="5" width="14.28515625" customWidth="1"/>
    <col min="6" max="6" width="15.85546875" bestFit="1" customWidth="1"/>
    <col min="7" max="7" width="15.28515625" customWidth="1"/>
    <col min="8" max="8" width="1.85546875" customWidth="1"/>
    <col min="9" max="9" width="15.5703125" bestFit="1" customWidth="1"/>
    <col min="10" max="10" width="16.140625" style="8" customWidth="1"/>
    <col min="12" max="12" width="16.42578125" bestFit="1" customWidth="1"/>
  </cols>
  <sheetData>
    <row r="1" spans="1:12" s="9" customFormat="1" ht="15" customHeight="1" x14ac:dyDescent="0.25">
      <c r="A1" s="154"/>
      <c r="B1" s="157" t="s">
        <v>21</v>
      </c>
      <c r="C1" s="157"/>
      <c r="D1" s="157"/>
      <c r="E1" s="157"/>
      <c r="F1" s="157"/>
      <c r="G1" s="157"/>
      <c r="J1" s="12"/>
    </row>
    <row r="2" spans="1:12" s="9" customFormat="1" x14ac:dyDescent="0.25">
      <c r="A2" s="155"/>
      <c r="B2" s="158" t="s">
        <v>102</v>
      </c>
      <c r="C2" s="158"/>
      <c r="D2" s="158"/>
      <c r="E2" s="158"/>
      <c r="F2" s="158"/>
      <c r="G2" s="158"/>
      <c r="J2" s="12"/>
    </row>
    <row r="3" spans="1:12" s="9" customFormat="1" ht="15" customHeight="1" x14ac:dyDescent="0.25">
      <c r="A3" s="156"/>
      <c r="B3" s="158" t="s">
        <v>16</v>
      </c>
      <c r="C3" s="158"/>
      <c r="D3" s="158" t="s">
        <v>13</v>
      </c>
      <c r="E3" s="158"/>
      <c r="F3" s="85" t="s">
        <v>103</v>
      </c>
      <c r="G3" s="82" t="s">
        <v>14</v>
      </c>
      <c r="J3" s="12"/>
    </row>
    <row r="4" spans="1:12" s="9" customFormat="1" ht="4.5" customHeight="1" x14ac:dyDescent="0.25">
      <c r="J4" s="12"/>
    </row>
    <row r="5" spans="1:12" s="9" customFormat="1" ht="17.25" customHeight="1" x14ac:dyDescent="0.25">
      <c r="A5" s="157" t="s">
        <v>15</v>
      </c>
      <c r="B5" s="157"/>
      <c r="C5" s="157"/>
      <c r="D5" s="157"/>
      <c r="E5" s="157"/>
      <c r="F5" s="157"/>
      <c r="G5" s="157"/>
      <c r="J5" s="12"/>
    </row>
    <row r="6" spans="1:12" s="9" customFormat="1" ht="4.5" customHeight="1" thickBot="1" x14ac:dyDescent="0.3">
      <c r="J6" s="12"/>
    </row>
    <row r="7" spans="1:12" x14ac:dyDescent="0.25">
      <c r="A7" s="192" t="s">
        <v>1</v>
      </c>
      <c r="B7" s="193"/>
      <c r="C7" s="193"/>
      <c r="D7" s="194"/>
      <c r="E7" s="198" t="s">
        <v>10</v>
      </c>
      <c r="F7" s="200" t="s">
        <v>11</v>
      </c>
      <c r="G7" s="202" t="s">
        <v>17</v>
      </c>
      <c r="I7" s="186" t="s">
        <v>72</v>
      </c>
      <c r="J7" s="186" t="s">
        <v>73</v>
      </c>
      <c r="K7" s="186" t="s">
        <v>74</v>
      </c>
      <c r="L7" s="188" t="s">
        <v>75</v>
      </c>
    </row>
    <row r="8" spans="1:12" ht="15.75" thickBot="1" x14ac:dyDescent="0.3">
      <c r="A8" s="195"/>
      <c r="B8" s="196"/>
      <c r="C8" s="196"/>
      <c r="D8" s="197"/>
      <c r="E8" s="199"/>
      <c r="F8" s="201"/>
      <c r="G8" s="203"/>
      <c r="I8" s="187"/>
      <c r="J8" s="187"/>
      <c r="K8" s="187"/>
      <c r="L8" s="189"/>
    </row>
    <row r="9" spans="1:12" ht="15" customHeight="1" x14ac:dyDescent="0.25">
      <c r="A9" s="170" t="s">
        <v>89</v>
      </c>
      <c r="B9" s="171"/>
      <c r="C9" s="171"/>
      <c r="D9" s="190"/>
      <c r="E9" s="123">
        <v>4.08163265306122E-2</v>
      </c>
      <c r="F9" s="19">
        <v>4</v>
      </c>
      <c r="G9" s="19">
        <f>E9*F9</f>
        <v>0.1632653061224488</v>
      </c>
      <c r="I9" s="34">
        <f>I10*2</f>
        <v>4.0816326530612242E-2</v>
      </c>
      <c r="J9" s="22" t="s">
        <v>65</v>
      </c>
      <c r="K9" s="46"/>
      <c r="L9" s="38" t="s">
        <v>68</v>
      </c>
    </row>
    <row r="10" spans="1:12" ht="15" customHeight="1" x14ac:dyDescent="0.25">
      <c r="A10" s="164" t="s">
        <v>90</v>
      </c>
      <c r="B10" s="165"/>
      <c r="C10" s="165"/>
      <c r="D10" s="191"/>
      <c r="E10" s="26">
        <v>2.0408163265306121E-2</v>
      </c>
      <c r="F10" s="19">
        <v>3</v>
      </c>
      <c r="G10" s="19">
        <f t="shared" ref="G10:G35" si="0">E10*F10</f>
        <v>6.1224489795918366E-2</v>
      </c>
      <c r="I10" s="32">
        <f>1/49</f>
        <v>2.0408163265306121E-2</v>
      </c>
      <c r="J10" s="35" t="s">
        <v>110</v>
      </c>
      <c r="K10" s="37"/>
      <c r="L10" s="39" t="s">
        <v>69</v>
      </c>
    </row>
    <row r="11" spans="1:12" ht="15" customHeight="1" x14ac:dyDescent="0.25">
      <c r="A11" s="164" t="s">
        <v>28</v>
      </c>
      <c r="B11" s="165"/>
      <c r="C11" s="165"/>
      <c r="D11" s="191"/>
      <c r="E11" s="124">
        <v>6.8027210884353739E-3</v>
      </c>
      <c r="F11" s="19">
        <v>2</v>
      </c>
      <c r="G11" s="19">
        <f t="shared" si="0"/>
        <v>1.3605442176870748E-2</v>
      </c>
      <c r="I11" s="31">
        <f>I10/2</f>
        <v>1.020408163265306E-2</v>
      </c>
      <c r="J11" s="23" t="s">
        <v>66</v>
      </c>
      <c r="K11" s="36"/>
      <c r="L11" s="39" t="s">
        <v>70</v>
      </c>
    </row>
    <row r="12" spans="1:12" ht="15" customHeight="1" thickBot="1" x14ac:dyDescent="0.3">
      <c r="A12" s="164" t="s">
        <v>29</v>
      </c>
      <c r="B12" s="165"/>
      <c r="C12" s="165"/>
      <c r="D12" s="191"/>
      <c r="E12" s="48">
        <v>6.8027210884353739E-3</v>
      </c>
      <c r="F12" s="19">
        <v>2</v>
      </c>
      <c r="G12" s="19">
        <f t="shared" si="0"/>
        <v>1.3605442176870748E-2</v>
      </c>
      <c r="I12" s="33">
        <f>I10/3</f>
        <v>6.8027210884353739E-3</v>
      </c>
      <c r="J12" s="24" t="s">
        <v>67</v>
      </c>
      <c r="K12" s="47"/>
      <c r="L12" s="40" t="s">
        <v>71</v>
      </c>
    </row>
    <row r="13" spans="1:12" ht="15" customHeight="1" x14ac:dyDescent="0.25">
      <c r="A13" s="164" t="s">
        <v>92</v>
      </c>
      <c r="B13" s="177"/>
      <c r="C13" s="177"/>
      <c r="D13" s="185"/>
      <c r="E13" s="26">
        <v>2.0408163265306121E-2</v>
      </c>
      <c r="F13" s="19">
        <v>4</v>
      </c>
      <c r="G13" s="19">
        <f t="shared" si="0"/>
        <v>8.1632653061224483E-2</v>
      </c>
    </row>
    <row r="14" spans="1:12" ht="15" customHeight="1" x14ac:dyDescent="0.25">
      <c r="A14" s="164" t="s">
        <v>34</v>
      </c>
      <c r="B14" s="177"/>
      <c r="C14" s="177"/>
      <c r="D14" s="185"/>
      <c r="E14" s="27">
        <v>1.020408163265306E-2</v>
      </c>
      <c r="F14" s="19">
        <v>2</v>
      </c>
      <c r="G14" s="19">
        <f t="shared" si="0"/>
        <v>2.0408163265306121E-2</v>
      </c>
      <c r="I14" s="184"/>
      <c r="J14" s="184"/>
      <c r="K14" s="184"/>
      <c r="L14" s="184"/>
    </row>
    <row r="15" spans="1:12" ht="15" customHeight="1" x14ac:dyDescent="0.25">
      <c r="A15" s="164" t="s">
        <v>93</v>
      </c>
      <c r="B15" s="177"/>
      <c r="C15" s="177"/>
      <c r="D15" s="185"/>
      <c r="E15" s="121">
        <v>4.08163265306122E-2</v>
      </c>
      <c r="F15" s="19">
        <v>2</v>
      </c>
      <c r="G15" s="19">
        <f t="shared" si="0"/>
        <v>8.16326530612244E-2</v>
      </c>
      <c r="I15" s="184"/>
      <c r="J15" s="184"/>
      <c r="K15" s="184"/>
      <c r="L15" s="184"/>
    </row>
    <row r="16" spans="1:12" ht="15" customHeight="1" x14ac:dyDescent="0.25">
      <c r="A16" s="164" t="s">
        <v>35</v>
      </c>
      <c r="B16" s="177"/>
      <c r="C16" s="177"/>
      <c r="D16" s="185"/>
      <c r="E16" s="27">
        <v>1.020408163265306E-2</v>
      </c>
      <c r="F16" s="19">
        <v>2</v>
      </c>
      <c r="G16" s="19">
        <f t="shared" si="0"/>
        <v>2.0408163265306121E-2</v>
      </c>
      <c r="I16" s="50"/>
      <c r="J16" s="51"/>
      <c r="K16" s="52"/>
      <c r="L16" s="51"/>
    </row>
    <row r="17" spans="1:12" ht="15" customHeight="1" x14ac:dyDescent="0.25">
      <c r="A17" s="164" t="s">
        <v>94</v>
      </c>
      <c r="B17" s="177"/>
      <c r="C17" s="177"/>
      <c r="D17" s="185"/>
      <c r="E17" s="26">
        <v>2.0408163265306121E-2</v>
      </c>
      <c r="F17" s="19">
        <v>3</v>
      </c>
      <c r="G17" s="19">
        <f t="shared" si="0"/>
        <v>6.1224489795918366E-2</v>
      </c>
      <c r="I17" s="53"/>
      <c r="J17" s="54"/>
      <c r="K17" s="52"/>
      <c r="L17" s="51"/>
    </row>
    <row r="18" spans="1:12" ht="15" customHeight="1" x14ac:dyDescent="0.25">
      <c r="A18" s="164" t="s">
        <v>36</v>
      </c>
      <c r="B18" s="177"/>
      <c r="C18" s="177"/>
      <c r="D18" s="185"/>
      <c r="E18" s="48">
        <v>6.8027210884353739E-3</v>
      </c>
      <c r="F18" s="28">
        <v>4</v>
      </c>
      <c r="G18" s="19">
        <f t="shared" si="0"/>
        <v>2.7210884353741496E-2</v>
      </c>
      <c r="I18" s="50"/>
      <c r="J18" s="51"/>
      <c r="K18" s="52"/>
      <c r="L18" s="51"/>
    </row>
    <row r="19" spans="1:12" ht="15" customHeight="1" x14ac:dyDescent="0.25">
      <c r="A19" s="164" t="s">
        <v>95</v>
      </c>
      <c r="B19" s="177"/>
      <c r="C19" s="177"/>
      <c r="D19" s="185"/>
      <c r="E19" s="121">
        <v>4.08163265306122E-2</v>
      </c>
      <c r="F19" s="28">
        <v>3</v>
      </c>
      <c r="G19" s="19">
        <f t="shared" si="0"/>
        <v>0.12244897959183659</v>
      </c>
      <c r="I19" s="50"/>
      <c r="J19" s="51"/>
      <c r="K19" s="52"/>
      <c r="L19" s="51"/>
    </row>
    <row r="20" spans="1:12" ht="15" customHeight="1" x14ac:dyDescent="0.25">
      <c r="A20" s="164" t="s">
        <v>40</v>
      </c>
      <c r="B20" s="177"/>
      <c r="C20" s="177"/>
      <c r="D20" s="185"/>
      <c r="E20" s="48">
        <v>6.8027210884353739E-3</v>
      </c>
      <c r="F20" s="28">
        <v>4</v>
      </c>
      <c r="G20" s="19">
        <f t="shared" si="0"/>
        <v>2.7210884353741496E-2</v>
      </c>
    </row>
    <row r="21" spans="1:12" ht="15" customHeight="1" x14ac:dyDescent="0.25">
      <c r="A21" s="164" t="s">
        <v>41</v>
      </c>
      <c r="B21" s="177"/>
      <c r="C21" s="177"/>
      <c r="D21" s="185"/>
      <c r="E21" s="48">
        <v>6.8027210884353739E-3</v>
      </c>
      <c r="F21" s="19">
        <v>3</v>
      </c>
      <c r="G21" s="19">
        <f t="shared" si="0"/>
        <v>2.0408163265306121E-2</v>
      </c>
    </row>
    <row r="22" spans="1:12" ht="15" customHeight="1" x14ac:dyDescent="0.25">
      <c r="A22" s="164" t="s">
        <v>43</v>
      </c>
      <c r="B22" s="177"/>
      <c r="C22" s="177"/>
      <c r="D22" s="185"/>
      <c r="E22" s="48">
        <v>6.8027210884353739E-3</v>
      </c>
      <c r="F22" s="19">
        <v>3</v>
      </c>
      <c r="G22" s="19">
        <f t="shared" si="0"/>
        <v>2.0408163265306121E-2</v>
      </c>
    </row>
    <row r="23" spans="1:12" ht="15" customHeight="1" x14ac:dyDescent="0.25">
      <c r="A23" s="164" t="s">
        <v>111</v>
      </c>
      <c r="B23" s="177"/>
      <c r="C23" s="177"/>
      <c r="D23" s="185"/>
      <c r="E23" s="29">
        <v>4.08163265306122E-2</v>
      </c>
      <c r="F23" s="19">
        <v>4</v>
      </c>
      <c r="G23" s="19">
        <f t="shared" si="0"/>
        <v>0.1632653061224488</v>
      </c>
    </row>
    <row r="24" spans="1:12" ht="15" customHeight="1" x14ac:dyDescent="0.25">
      <c r="A24" s="164" t="s">
        <v>44</v>
      </c>
      <c r="B24" s="177"/>
      <c r="C24" s="177"/>
      <c r="D24" s="185"/>
      <c r="E24" s="48">
        <v>6.8027210884353739E-3</v>
      </c>
      <c r="F24" s="19">
        <v>1</v>
      </c>
      <c r="G24" s="19">
        <f t="shared" si="0"/>
        <v>6.8027210884353739E-3</v>
      </c>
    </row>
    <row r="25" spans="1:12" ht="15" customHeight="1" x14ac:dyDescent="0.25">
      <c r="A25" s="164" t="s">
        <v>45</v>
      </c>
      <c r="B25" s="177"/>
      <c r="C25" s="177"/>
      <c r="D25" s="185"/>
      <c r="E25" s="121">
        <v>4.08163265306122E-2</v>
      </c>
      <c r="F25" s="19">
        <v>4</v>
      </c>
      <c r="G25" s="19">
        <f t="shared" si="0"/>
        <v>0.1632653061224488</v>
      </c>
    </row>
    <row r="26" spans="1:12" ht="15" customHeight="1" x14ac:dyDescent="0.25">
      <c r="A26" s="164" t="s">
        <v>46</v>
      </c>
      <c r="B26" s="177"/>
      <c r="C26" s="177"/>
      <c r="D26" s="185"/>
      <c r="E26" s="27">
        <v>1.020408163265306E-2</v>
      </c>
      <c r="F26" s="19">
        <v>4</v>
      </c>
      <c r="G26" s="19">
        <f t="shared" si="0"/>
        <v>4.0816326530612242E-2</v>
      </c>
    </row>
    <row r="27" spans="1:12" ht="15" customHeight="1" x14ac:dyDescent="0.25">
      <c r="A27" s="164" t="s">
        <v>47</v>
      </c>
      <c r="B27" s="177"/>
      <c r="C27" s="177"/>
      <c r="D27" s="185"/>
      <c r="E27" s="27">
        <v>1.020408163265306E-2</v>
      </c>
      <c r="F27" s="19">
        <v>3</v>
      </c>
      <c r="G27" s="19">
        <f t="shared" si="0"/>
        <v>3.0612244897959183E-2</v>
      </c>
    </row>
    <row r="28" spans="1:12" ht="15" customHeight="1" x14ac:dyDescent="0.25">
      <c r="A28" s="164" t="s">
        <v>48</v>
      </c>
      <c r="B28" s="177"/>
      <c r="C28" s="177"/>
      <c r="D28" s="185"/>
      <c r="E28" s="48">
        <v>6.8027210884353739E-3</v>
      </c>
      <c r="F28" s="19">
        <v>3</v>
      </c>
      <c r="G28" s="19">
        <f t="shared" si="0"/>
        <v>2.0408163265306121E-2</v>
      </c>
    </row>
    <row r="29" spans="1:12" ht="15" customHeight="1" x14ac:dyDescent="0.25">
      <c r="A29" s="164" t="s">
        <v>99</v>
      </c>
      <c r="B29" s="177"/>
      <c r="C29" s="177"/>
      <c r="D29" s="185"/>
      <c r="E29" s="26">
        <v>2.0408163265306121E-2</v>
      </c>
      <c r="F29" s="19">
        <v>4</v>
      </c>
      <c r="G29" s="19">
        <f t="shared" si="0"/>
        <v>8.1632653061224483E-2</v>
      </c>
    </row>
    <row r="30" spans="1:12" ht="15" customHeight="1" x14ac:dyDescent="0.25">
      <c r="A30" s="164" t="s">
        <v>50</v>
      </c>
      <c r="B30" s="177"/>
      <c r="C30" s="177"/>
      <c r="D30" s="185"/>
      <c r="E30" s="121">
        <v>4.08163265306122E-2</v>
      </c>
      <c r="F30" s="19">
        <v>2</v>
      </c>
      <c r="G30" s="19">
        <f t="shared" si="0"/>
        <v>8.16326530612244E-2</v>
      </c>
    </row>
    <row r="31" spans="1:12" ht="15" customHeight="1" x14ac:dyDescent="0.25">
      <c r="A31" s="164" t="s">
        <v>51</v>
      </c>
      <c r="B31" s="177"/>
      <c r="C31" s="177"/>
      <c r="D31" s="185"/>
      <c r="E31" s="29">
        <v>4.08163265306122E-2</v>
      </c>
      <c r="F31" s="28">
        <v>3</v>
      </c>
      <c r="G31" s="19">
        <f t="shared" si="0"/>
        <v>0.12244897959183659</v>
      </c>
    </row>
    <row r="32" spans="1:12" ht="15" customHeight="1" x14ac:dyDescent="0.25">
      <c r="A32" s="164" t="s">
        <v>100</v>
      </c>
      <c r="B32" s="177"/>
      <c r="C32" s="177"/>
      <c r="D32" s="185"/>
      <c r="E32" s="29">
        <v>4.08163265306122E-2</v>
      </c>
      <c r="F32" s="28">
        <v>3</v>
      </c>
      <c r="G32" s="19">
        <f t="shared" si="0"/>
        <v>0.12244897959183659</v>
      </c>
    </row>
    <row r="33" spans="1:7" ht="15" customHeight="1" x14ac:dyDescent="0.25">
      <c r="A33" s="164" t="s">
        <v>52</v>
      </c>
      <c r="B33" s="177"/>
      <c r="C33" s="177"/>
      <c r="D33" s="185"/>
      <c r="E33" s="26">
        <v>2.0408163265306121E-2</v>
      </c>
      <c r="F33" s="28">
        <v>3</v>
      </c>
      <c r="G33" s="19">
        <f t="shared" si="0"/>
        <v>6.1224489795918366E-2</v>
      </c>
    </row>
    <row r="34" spans="1:7" ht="15" customHeight="1" x14ac:dyDescent="0.25">
      <c r="A34" s="164" t="s">
        <v>54</v>
      </c>
      <c r="B34" s="177"/>
      <c r="C34" s="177"/>
      <c r="D34" s="185"/>
      <c r="E34" s="26">
        <v>2.0408163265306121E-2</v>
      </c>
      <c r="F34" s="19">
        <v>3</v>
      </c>
      <c r="G34" s="19">
        <f t="shared" si="0"/>
        <v>6.1224489795918366E-2</v>
      </c>
    </row>
    <row r="35" spans="1:7" ht="15" customHeight="1" thickBot="1" x14ac:dyDescent="0.3">
      <c r="A35" s="164" t="s">
        <v>101</v>
      </c>
      <c r="B35" s="177"/>
      <c r="C35" s="177"/>
      <c r="D35" s="185"/>
      <c r="E35" s="49">
        <v>4.08163265306122E-2</v>
      </c>
      <c r="F35" s="19">
        <v>4</v>
      </c>
      <c r="G35" s="19">
        <f t="shared" si="0"/>
        <v>0.1632653061224488</v>
      </c>
    </row>
    <row r="36" spans="1:7" x14ac:dyDescent="0.25">
      <c r="A36" s="204" t="s">
        <v>2</v>
      </c>
      <c r="B36" s="205"/>
      <c r="C36" s="205"/>
      <c r="D36" s="206"/>
      <c r="E36" s="215" t="s">
        <v>10</v>
      </c>
      <c r="F36" s="210" t="s">
        <v>11</v>
      </c>
      <c r="G36" s="210" t="s">
        <v>18</v>
      </c>
    </row>
    <row r="37" spans="1:7" ht="15.75" thickBot="1" x14ac:dyDescent="0.3">
      <c r="A37" s="207"/>
      <c r="B37" s="208"/>
      <c r="C37" s="208"/>
      <c r="D37" s="209"/>
      <c r="E37" s="216"/>
      <c r="F37" s="211"/>
      <c r="G37" s="211"/>
    </row>
    <row r="38" spans="1:7" ht="15" customHeight="1" x14ac:dyDescent="0.25">
      <c r="A38" s="170" t="s">
        <v>26</v>
      </c>
      <c r="B38" s="171"/>
      <c r="C38" s="171"/>
      <c r="D38" s="190"/>
      <c r="E38" s="27">
        <v>1.020408163265306E-2</v>
      </c>
      <c r="F38" s="18">
        <v>3</v>
      </c>
      <c r="G38" s="5">
        <f>E38*F38</f>
        <v>3.0612244897959183E-2</v>
      </c>
    </row>
    <row r="39" spans="1:7" ht="15" customHeight="1" x14ac:dyDescent="0.25">
      <c r="A39" s="212" t="s">
        <v>91</v>
      </c>
      <c r="B39" s="213"/>
      <c r="C39" s="213"/>
      <c r="D39" s="214"/>
      <c r="E39" s="29">
        <v>4.08163265306122E-2</v>
      </c>
      <c r="F39" s="18">
        <v>4</v>
      </c>
      <c r="G39" s="4">
        <f t="shared" ref="G39:G58" si="1">E39*F39</f>
        <v>0.1632653061224488</v>
      </c>
    </row>
    <row r="40" spans="1:7" ht="15" customHeight="1" x14ac:dyDescent="0.25">
      <c r="A40" s="164" t="s">
        <v>27</v>
      </c>
      <c r="B40" s="165"/>
      <c r="C40" s="165"/>
      <c r="D40" s="191"/>
      <c r="E40" s="48">
        <v>6.8027210884353739E-3</v>
      </c>
      <c r="F40" s="18">
        <v>3</v>
      </c>
      <c r="G40" s="4">
        <f t="shared" si="1"/>
        <v>2.0408163265306121E-2</v>
      </c>
    </row>
    <row r="41" spans="1:7" ht="15" customHeight="1" x14ac:dyDescent="0.25">
      <c r="A41" s="164" t="s">
        <v>30</v>
      </c>
      <c r="B41" s="165"/>
      <c r="C41" s="165"/>
      <c r="D41" s="191"/>
      <c r="E41" s="27">
        <v>1.020408163265306E-2</v>
      </c>
      <c r="F41" s="18">
        <v>2</v>
      </c>
      <c r="G41" s="4">
        <f t="shared" si="1"/>
        <v>2.0408163265306121E-2</v>
      </c>
    </row>
    <row r="42" spans="1:7" ht="15" customHeight="1" x14ac:dyDescent="0.25">
      <c r="A42" s="164" t="s">
        <v>60</v>
      </c>
      <c r="B42" s="177"/>
      <c r="C42" s="177"/>
      <c r="D42" s="185"/>
      <c r="E42" s="26">
        <v>2.0408163265306121E-2</v>
      </c>
      <c r="F42" s="18">
        <v>2</v>
      </c>
      <c r="G42" s="4">
        <f t="shared" si="1"/>
        <v>4.0816326530612242E-2</v>
      </c>
    </row>
    <row r="43" spans="1:7" ht="15" customHeight="1" x14ac:dyDescent="0.25">
      <c r="A43" s="164" t="s">
        <v>31</v>
      </c>
      <c r="B43" s="177"/>
      <c r="C43" s="177"/>
      <c r="D43" s="185"/>
      <c r="E43" s="121">
        <v>4.08163265306122E-2</v>
      </c>
      <c r="F43" s="18">
        <v>3</v>
      </c>
      <c r="G43" s="4">
        <f t="shared" si="1"/>
        <v>0.12244897959183659</v>
      </c>
    </row>
    <row r="44" spans="1:7" ht="15" customHeight="1" x14ac:dyDescent="0.25">
      <c r="A44" s="164" t="s">
        <v>32</v>
      </c>
      <c r="B44" s="177"/>
      <c r="C44" s="177"/>
      <c r="D44" s="185"/>
      <c r="E44" s="26">
        <v>2.0408163265306121E-2</v>
      </c>
      <c r="F44" s="18">
        <v>3</v>
      </c>
      <c r="G44" s="4">
        <f t="shared" si="1"/>
        <v>6.1224489795918366E-2</v>
      </c>
    </row>
    <row r="45" spans="1:7" ht="15" customHeight="1" x14ac:dyDescent="0.25">
      <c r="A45" s="164" t="s">
        <v>33</v>
      </c>
      <c r="B45" s="177"/>
      <c r="C45" s="177"/>
      <c r="D45" s="185"/>
      <c r="E45" s="29">
        <v>4.08163265306122E-2</v>
      </c>
      <c r="F45" s="18">
        <v>2</v>
      </c>
      <c r="G45" s="4">
        <f t="shared" si="1"/>
        <v>8.16326530612244E-2</v>
      </c>
    </row>
    <row r="46" spans="1:7" ht="15" customHeight="1" x14ac:dyDescent="0.25">
      <c r="A46" s="164" t="s">
        <v>37</v>
      </c>
      <c r="B46" s="177"/>
      <c r="C46" s="177"/>
      <c r="D46" s="185"/>
      <c r="E46" s="26">
        <v>2.0408163265306121E-2</v>
      </c>
      <c r="F46" s="18">
        <v>2</v>
      </c>
      <c r="G46" s="4">
        <f t="shared" si="1"/>
        <v>4.0816326530612242E-2</v>
      </c>
    </row>
    <row r="47" spans="1:7" ht="15" customHeight="1" x14ac:dyDescent="0.25">
      <c r="A47" s="164" t="s">
        <v>38</v>
      </c>
      <c r="B47" s="177"/>
      <c r="C47" s="177"/>
      <c r="D47" s="185"/>
      <c r="E47" s="27">
        <v>1.020408163265306E-2</v>
      </c>
      <c r="F47" s="18">
        <v>4</v>
      </c>
      <c r="G47" s="4">
        <f t="shared" si="1"/>
        <v>4.0816326530612242E-2</v>
      </c>
    </row>
    <row r="48" spans="1:7" ht="15" customHeight="1" x14ac:dyDescent="0.25">
      <c r="A48" s="164" t="s">
        <v>39</v>
      </c>
      <c r="B48" s="177"/>
      <c r="C48" s="177"/>
      <c r="D48" s="185"/>
      <c r="E48" s="48">
        <v>6.8027210884353739E-3</v>
      </c>
      <c r="F48" s="30">
        <v>3</v>
      </c>
      <c r="G48" s="4">
        <f t="shared" si="1"/>
        <v>2.0408163265306121E-2</v>
      </c>
    </row>
    <row r="49" spans="1:7" ht="15" customHeight="1" x14ac:dyDescent="0.25">
      <c r="A49" s="164" t="s">
        <v>96</v>
      </c>
      <c r="B49" s="177"/>
      <c r="C49" s="177"/>
      <c r="D49" s="185"/>
      <c r="E49" s="27">
        <v>1.020408163265306E-2</v>
      </c>
      <c r="F49" s="30">
        <v>4</v>
      </c>
      <c r="G49" s="4">
        <f t="shared" si="1"/>
        <v>4.0816326530612242E-2</v>
      </c>
    </row>
    <row r="50" spans="1:7" ht="15" customHeight="1" x14ac:dyDescent="0.25">
      <c r="A50" s="164" t="s">
        <v>42</v>
      </c>
      <c r="B50" s="177"/>
      <c r="C50" s="177"/>
      <c r="D50" s="185"/>
      <c r="E50" s="48">
        <v>6.8027210884353739E-3</v>
      </c>
      <c r="F50" s="30">
        <v>2</v>
      </c>
      <c r="G50" s="4">
        <f t="shared" si="1"/>
        <v>1.3605442176870748E-2</v>
      </c>
    </row>
    <row r="51" spans="1:7" ht="15" customHeight="1" x14ac:dyDescent="0.25">
      <c r="A51" s="164" t="s">
        <v>97</v>
      </c>
      <c r="B51" s="177"/>
      <c r="C51" s="177"/>
      <c r="D51" s="185"/>
      <c r="E51" s="29">
        <v>4.08163265306122E-2</v>
      </c>
      <c r="F51" s="30">
        <v>3</v>
      </c>
      <c r="G51" s="4">
        <f t="shared" si="1"/>
        <v>0.12244897959183659</v>
      </c>
    </row>
    <row r="52" spans="1:7" ht="15" customHeight="1" x14ac:dyDescent="0.25">
      <c r="A52" s="164" t="s">
        <v>98</v>
      </c>
      <c r="B52" s="177"/>
      <c r="C52" s="177"/>
      <c r="D52" s="185"/>
      <c r="E52" s="26">
        <v>2.0408163265306121E-2</v>
      </c>
      <c r="F52" s="30">
        <v>4</v>
      </c>
      <c r="G52" s="4">
        <f t="shared" si="1"/>
        <v>8.1632653061224483E-2</v>
      </c>
    </row>
    <row r="53" spans="1:7" ht="15" customHeight="1" x14ac:dyDescent="0.25">
      <c r="A53" s="164" t="s">
        <v>49</v>
      </c>
      <c r="B53" s="177"/>
      <c r="C53" s="177"/>
      <c r="D53" s="185"/>
      <c r="E53" s="48">
        <v>6.8027210884353739E-3</v>
      </c>
      <c r="F53" s="30">
        <v>2</v>
      </c>
      <c r="G53" s="4">
        <f t="shared" si="1"/>
        <v>1.3605442176870748E-2</v>
      </c>
    </row>
    <row r="54" spans="1:7" ht="15" customHeight="1" x14ac:dyDescent="0.25">
      <c r="A54" s="164" t="s">
        <v>53</v>
      </c>
      <c r="B54" s="177"/>
      <c r="C54" s="177"/>
      <c r="D54" s="185"/>
      <c r="E54" s="27">
        <v>1.020408163265306E-2</v>
      </c>
      <c r="F54" s="30">
        <v>3</v>
      </c>
      <c r="G54" s="4">
        <f t="shared" si="1"/>
        <v>3.0612244897959183E-2</v>
      </c>
    </row>
    <row r="55" spans="1:7" ht="15" customHeight="1" x14ac:dyDescent="0.25">
      <c r="A55" s="164" t="s">
        <v>55</v>
      </c>
      <c r="B55" s="177"/>
      <c r="C55" s="177"/>
      <c r="D55" s="185"/>
      <c r="E55" s="29">
        <v>4.08163265306122E-2</v>
      </c>
      <c r="F55" s="30">
        <v>3</v>
      </c>
      <c r="G55" s="4">
        <f t="shared" si="1"/>
        <v>0.12244897959183659</v>
      </c>
    </row>
    <row r="56" spans="1:7" ht="15" customHeight="1" x14ac:dyDescent="0.25">
      <c r="A56" s="164" t="s">
        <v>56</v>
      </c>
      <c r="B56" s="177"/>
      <c r="C56" s="177"/>
      <c r="D56" s="185"/>
      <c r="E56" s="26">
        <v>2.0408163265306121E-2</v>
      </c>
      <c r="F56" s="30">
        <v>4</v>
      </c>
      <c r="G56" s="4">
        <f t="shared" si="1"/>
        <v>8.1632653061224483E-2</v>
      </c>
    </row>
    <row r="57" spans="1:7" ht="15" customHeight="1" x14ac:dyDescent="0.25">
      <c r="A57" s="164" t="s">
        <v>57</v>
      </c>
      <c r="B57" s="177"/>
      <c r="C57" s="177"/>
      <c r="D57" s="185"/>
      <c r="E57" s="27">
        <v>1.020408163265306E-2</v>
      </c>
      <c r="F57" s="30">
        <v>4</v>
      </c>
      <c r="G57" s="4">
        <f t="shared" si="1"/>
        <v>4.0816326530612242E-2</v>
      </c>
    </row>
    <row r="58" spans="1:7" ht="15" customHeight="1" x14ac:dyDescent="0.25">
      <c r="A58" s="164" t="s">
        <v>58</v>
      </c>
      <c r="B58" s="177"/>
      <c r="C58" s="177"/>
      <c r="D58" s="185"/>
      <c r="E58" s="26">
        <v>2.0408163265306121E-2</v>
      </c>
      <c r="F58" s="30">
        <v>3</v>
      </c>
      <c r="G58" s="4">
        <f t="shared" si="1"/>
        <v>6.1224489795918366E-2</v>
      </c>
    </row>
    <row r="59" spans="1:7" ht="15" customHeight="1" thickBot="1" x14ac:dyDescent="0.3">
      <c r="A59" s="164" t="s">
        <v>59</v>
      </c>
      <c r="B59" s="177"/>
      <c r="C59" s="177"/>
      <c r="D59" s="185"/>
      <c r="E59" s="49">
        <v>4.08163265306122E-2</v>
      </c>
      <c r="F59" s="30">
        <v>4</v>
      </c>
      <c r="G59" s="4">
        <f t="shared" ref="G59" si="2">E59*F59</f>
        <v>0.1632653061224488</v>
      </c>
    </row>
    <row r="60" spans="1:7" ht="15.75" thickBot="1" x14ac:dyDescent="0.3">
      <c r="A60" s="217" t="s">
        <v>12</v>
      </c>
      <c r="B60" s="218"/>
      <c r="C60" s="218"/>
      <c r="D60" s="219"/>
      <c r="E60" s="84">
        <f>SUM(E9:E35)+SUM(E38:E58)</f>
        <v>0.99999999999999956</v>
      </c>
      <c r="F60" s="13">
        <f>SUM(F9:F35)+SUM(F38:F58)</f>
        <v>145</v>
      </c>
      <c r="G60" s="83">
        <f>SUM(G9:G35)+SUM(G38:G58)</f>
        <v>3.1054421768707474</v>
      </c>
    </row>
    <row r="64" spans="1:7" x14ac:dyDescent="0.25">
      <c r="E64">
        <f>1-E60</f>
        <v>0</v>
      </c>
    </row>
  </sheetData>
  <autoFilter ref="A7:G60" xr:uid="{00000000-0009-0000-0000-000001000000}">
    <filterColumn colId="0" showButton="0"/>
    <filterColumn colId="1" showButton="0"/>
    <filterColumn colId="2" showButton="0"/>
  </autoFilter>
  <mergeCells count="72">
    <mergeCell ref="A60:D60"/>
    <mergeCell ref="A55:D55"/>
    <mergeCell ref="A56:D56"/>
    <mergeCell ref="A57:D57"/>
    <mergeCell ref="A58:D58"/>
    <mergeCell ref="A59:D59"/>
    <mergeCell ref="A54:D54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G36:G37"/>
    <mergeCell ref="A38:D38"/>
    <mergeCell ref="A39:D39"/>
    <mergeCell ref="A40:D40"/>
    <mergeCell ref="A41:D41"/>
    <mergeCell ref="E36:E37"/>
    <mergeCell ref="F36:F37"/>
    <mergeCell ref="A42:D42"/>
    <mergeCell ref="A36:D37"/>
    <mergeCell ref="A28:D28"/>
    <mergeCell ref="A29:D29"/>
    <mergeCell ref="A30:D30"/>
    <mergeCell ref="A31:D31"/>
    <mergeCell ref="A32:D32"/>
    <mergeCell ref="A33:D33"/>
    <mergeCell ref="A34:D34"/>
    <mergeCell ref="A35:D35"/>
    <mergeCell ref="I14:I15"/>
    <mergeCell ref="J14:J15"/>
    <mergeCell ref="K14:K15"/>
    <mergeCell ref="A27:D27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L14:L15"/>
    <mergeCell ref="A15:D15"/>
    <mergeCell ref="K7:K8"/>
    <mergeCell ref="L7:L8"/>
    <mergeCell ref="A9:D9"/>
    <mergeCell ref="A10:D10"/>
    <mergeCell ref="A11:D11"/>
    <mergeCell ref="A12:D12"/>
    <mergeCell ref="A7:D8"/>
    <mergeCell ref="E7:E8"/>
    <mergeCell ref="F7:F8"/>
    <mergeCell ref="G7:G8"/>
    <mergeCell ref="I7:I8"/>
    <mergeCell ref="J7:J8"/>
    <mergeCell ref="A13:D13"/>
    <mergeCell ref="A14:D14"/>
    <mergeCell ref="A5:G5"/>
    <mergeCell ref="A1:A3"/>
    <mergeCell ref="B1:G1"/>
    <mergeCell ref="B2:G2"/>
    <mergeCell ref="B3:C3"/>
    <mergeCell ref="D3:E3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showGridLines="0" topLeftCell="A4" zoomScaleNormal="100" workbookViewId="0">
      <selection activeCell="E9" sqref="E9:G18"/>
    </sheetView>
  </sheetViews>
  <sheetFormatPr baseColWidth="10" defaultRowHeight="15" x14ac:dyDescent="0.25"/>
  <cols>
    <col min="1" max="1" width="15.5703125" customWidth="1"/>
    <col min="2" max="2" width="17.5703125" customWidth="1"/>
    <col min="3" max="3" width="14.5703125" customWidth="1"/>
    <col min="4" max="4" width="14.140625" customWidth="1"/>
    <col min="5" max="5" width="14.28515625" customWidth="1"/>
    <col min="6" max="6" width="15.85546875" bestFit="1" customWidth="1"/>
    <col min="7" max="7" width="15.28515625" customWidth="1"/>
    <col min="8" max="8" width="2" customWidth="1"/>
    <col min="10" max="10" width="16.5703125" customWidth="1"/>
  </cols>
  <sheetData>
    <row r="1" spans="1:12" s="9" customFormat="1" x14ac:dyDescent="0.25">
      <c r="A1" s="154"/>
      <c r="B1" s="157" t="s">
        <v>21</v>
      </c>
      <c r="C1" s="157"/>
      <c r="D1" s="157"/>
      <c r="E1" s="157"/>
      <c r="F1" s="157"/>
      <c r="G1" s="157"/>
    </row>
    <row r="2" spans="1:12" s="9" customFormat="1" x14ac:dyDescent="0.25">
      <c r="A2" s="155"/>
      <c r="B2" s="158" t="s">
        <v>102</v>
      </c>
      <c r="C2" s="158"/>
      <c r="D2" s="158"/>
      <c r="E2" s="158"/>
      <c r="F2" s="158"/>
      <c r="G2" s="158"/>
    </row>
    <row r="3" spans="1:12" s="9" customFormat="1" ht="15" customHeight="1" x14ac:dyDescent="0.25">
      <c r="A3" s="156"/>
      <c r="B3" s="158" t="s">
        <v>16</v>
      </c>
      <c r="C3" s="158"/>
      <c r="D3" s="158" t="s">
        <v>13</v>
      </c>
      <c r="E3" s="158"/>
      <c r="F3" s="10" t="s">
        <v>103</v>
      </c>
      <c r="G3" s="11" t="s">
        <v>14</v>
      </c>
    </row>
    <row r="4" spans="1:12" s="9" customFormat="1" ht="4.5" customHeight="1" x14ac:dyDescent="0.25"/>
    <row r="5" spans="1:12" s="9" customFormat="1" ht="17.25" customHeight="1" x14ac:dyDescent="0.25">
      <c r="A5" s="157" t="s">
        <v>9</v>
      </c>
      <c r="B5" s="157"/>
      <c r="C5" s="157"/>
      <c r="D5" s="157"/>
      <c r="E5" s="157"/>
      <c r="F5" s="157"/>
      <c r="G5" s="157"/>
    </row>
    <row r="6" spans="1:12" s="9" customFormat="1" ht="4.5" customHeight="1" thickBot="1" x14ac:dyDescent="0.3"/>
    <row r="7" spans="1:12" x14ac:dyDescent="0.25">
      <c r="A7" s="192" t="s">
        <v>3</v>
      </c>
      <c r="B7" s="193"/>
      <c r="C7" s="193"/>
      <c r="D7" s="194"/>
      <c r="E7" s="198" t="s">
        <v>10</v>
      </c>
      <c r="F7" s="200" t="s">
        <v>11</v>
      </c>
      <c r="G7" s="202" t="s">
        <v>18</v>
      </c>
      <c r="I7" s="186" t="s">
        <v>72</v>
      </c>
      <c r="J7" s="186" t="s">
        <v>73</v>
      </c>
      <c r="K7" s="186" t="s">
        <v>74</v>
      </c>
      <c r="L7" s="188" t="s">
        <v>75</v>
      </c>
    </row>
    <row r="8" spans="1:12" ht="15.75" thickBot="1" x14ac:dyDescent="0.3">
      <c r="A8" s="249"/>
      <c r="B8" s="250"/>
      <c r="C8" s="250"/>
      <c r="D8" s="251"/>
      <c r="E8" s="199"/>
      <c r="F8" s="201"/>
      <c r="G8" s="220"/>
      <c r="I8" s="187"/>
      <c r="J8" s="187"/>
      <c r="K8" s="187"/>
      <c r="L8" s="189"/>
    </row>
    <row r="9" spans="1:12" ht="15" customHeight="1" x14ac:dyDescent="0.25">
      <c r="A9" s="221" t="s">
        <v>88</v>
      </c>
      <c r="B9" s="222"/>
      <c r="C9" s="222"/>
      <c r="D9" s="223"/>
      <c r="E9" s="61">
        <v>5.2631578947368418E-2</v>
      </c>
      <c r="F9" s="45">
        <v>3</v>
      </c>
      <c r="G9" s="6">
        <f>E9*F9</f>
        <v>0.15789473684210525</v>
      </c>
      <c r="I9" s="22">
        <f>I10*2</f>
        <v>0.10526315789473684</v>
      </c>
      <c r="J9" s="22" t="s">
        <v>65</v>
      </c>
      <c r="K9" s="46"/>
      <c r="L9" s="38" t="s">
        <v>68</v>
      </c>
    </row>
    <row r="10" spans="1:12" ht="15" customHeight="1" x14ac:dyDescent="0.25">
      <c r="A10" s="234" t="s">
        <v>112</v>
      </c>
      <c r="B10" s="235"/>
      <c r="C10" s="235"/>
      <c r="D10" s="236"/>
      <c r="E10" s="62">
        <v>5.2631578947368418E-2</v>
      </c>
      <c r="F10" s="56">
        <v>4</v>
      </c>
      <c r="G10" s="4">
        <f t="shared" ref="G10:G18" si="0">E10*F10</f>
        <v>0.21052631578947367</v>
      </c>
      <c r="I10" s="57">
        <f>1/19</f>
        <v>5.2631578947368418E-2</v>
      </c>
      <c r="J10" s="35" t="s">
        <v>86</v>
      </c>
      <c r="K10" s="37"/>
      <c r="L10" s="39" t="s">
        <v>69</v>
      </c>
    </row>
    <row r="11" spans="1:12" ht="15" customHeight="1" x14ac:dyDescent="0.25">
      <c r="A11" s="224" t="s">
        <v>19</v>
      </c>
      <c r="B11" s="225"/>
      <c r="C11" s="225"/>
      <c r="D11" s="225"/>
      <c r="E11" s="58">
        <v>1.7543859649122806E-2</v>
      </c>
      <c r="F11" s="56">
        <v>2</v>
      </c>
      <c r="G11" s="4">
        <f t="shared" si="0"/>
        <v>3.5087719298245612E-2</v>
      </c>
      <c r="I11" s="23">
        <f>I10/2</f>
        <v>2.6315789473684209E-2</v>
      </c>
      <c r="J11" s="23" t="s">
        <v>66</v>
      </c>
      <c r="K11" s="36"/>
      <c r="L11" s="39" t="s">
        <v>70</v>
      </c>
    </row>
    <row r="12" spans="1:12" ht="29.25" customHeight="1" thickBot="1" x14ac:dyDescent="0.3">
      <c r="A12" s="224" t="s">
        <v>113</v>
      </c>
      <c r="B12" s="225"/>
      <c r="C12" s="225"/>
      <c r="D12" s="225"/>
      <c r="E12" s="60">
        <v>2.6315789473684209E-2</v>
      </c>
      <c r="F12" s="56">
        <v>3</v>
      </c>
      <c r="G12" s="4">
        <f t="shared" si="0"/>
        <v>7.8947368421052627E-2</v>
      </c>
      <c r="I12" s="89">
        <f>I10/3</f>
        <v>1.7543859649122806E-2</v>
      </c>
      <c r="J12" s="24" t="s">
        <v>67</v>
      </c>
      <c r="K12" s="47"/>
      <c r="L12" s="40" t="s">
        <v>71</v>
      </c>
    </row>
    <row r="13" spans="1:12" ht="26.25" customHeight="1" x14ac:dyDescent="0.25">
      <c r="A13" s="224" t="s">
        <v>114</v>
      </c>
      <c r="B13" s="225"/>
      <c r="C13" s="225"/>
      <c r="D13" s="225"/>
      <c r="E13" s="62">
        <v>5.2631578947368418E-2</v>
      </c>
      <c r="F13" s="56">
        <v>4</v>
      </c>
      <c r="G13" s="4">
        <f t="shared" si="0"/>
        <v>0.21052631578947367</v>
      </c>
      <c r="I13" s="41"/>
    </row>
    <row r="14" spans="1:12" ht="17.25" customHeight="1" x14ac:dyDescent="0.25">
      <c r="A14" s="224" t="s">
        <v>115</v>
      </c>
      <c r="B14" s="225"/>
      <c r="C14" s="225"/>
      <c r="D14" s="225"/>
      <c r="E14" s="59">
        <v>0.10526315789473684</v>
      </c>
      <c r="F14" s="56">
        <v>4</v>
      </c>
      <c r="G14" s="4">
        <f t="shared" si="0"/>
        <v>0.42105263157894735</v>
      </c>
      <c r="I14" s="41"/>
    </row>
    <row r="15" spans="1:12" ht="27" customHeight="1" x14ac:dyDescent="0.25">
      <c r="A15" s="224" t="s">
        <v>116</v>
      </c>
      <c r="B15" s="225"/>
      <c r="C15" s="225"/>
      <c r="D15" s="225"/>
      <c r="E15" s="60">
        <v>2.6315789473684209E-2</v>
      </c>
      <c r="F15" s="56">
        <v>3</v>
      </c>
      <c r="G15" s="4">
        <f t="shared" si="0"/>
        <v>7.8947368421052627E-2</v>
      </c>
    </row>
    <row r="16" spans="1:12" ht="27" customHeight="1" x14ac:dyDescent="0.25">
      <c r="A16" s="224" t="s">
        <v>85</v>
      </c>
      <c r="B16" s="225"/>
      <c r="C16" s="225"/>
      <c r="D16" s="226"/>
      <c r="E16" s="62">
        <v>5.2631578947368418E-2</v>
      </c>
      <c r="F16" s="56">
        <v>3</v>
      </c>
      <c r="G16" s="4">
        <f t="shared" si="0"/>
        <v>0.15789473684210525</v>
      </c>
    </row>
    <row r="17" spans="1:9" ht="15.75" customHeight="1" x14ac:dyDescent="0.25">
      <c r="A17" s="224" t="s">
        <v>117</v>
      </c>
      <c r="B17" s="225"/>
      <c r="C17" s="225"/>
      <c r="D17" s="225"/>
      <c r="E17" s="58">
        <v>1.7543859649122806E-2</v>
      </c>
      <c r="F17" s="56">
        <v>3</v>
      </c>
      <c r="G17" s="4">
        <f t="shared" si="0"/>
        <v>5.2631578947368418E-2</v>
      </c>
    </row>
    <row r="18" spans="1:9" ht="15" customHeight="1" thickBot="1" x14ac:dyDescent="0.3">
      <c r="A18" s="227" t="s">
        <v>118</v>
      </c>
      <c r="B18" s="228"/>
      <c r="C18" s="228"/>
      <c r="D18" s="229"/>
      <c r="E18" s="62">
        <v>5.2631578947368418E-2</v>
      </c>
      <c r="F18" s="56">
        <v>4</v>
      </c>
      <c r="G18" s="7">
        <f t="shared" si="0"/>
        <v>0.21052631578947367</v>
      </c>
    </row>
    <row r="19" spans="1:9" x14ac:dyDescent="0.25">
      <c r="A19" s="237" t="s">
        <v>4</v>
      </c>
      <c r="B19" s="238"/>
      <c r="C19" s="238"/>
      <c r="D19" s="239"/>
      <c r="E19" s="243" t="s">
        <v>10</v>
      </c>
      <c r="F19" s="200" t="s">
        <v>11</v>
      </c>
      <c r="G19" s="245" t="s">
        <v>18</v>
      </c>
    </row>
    <row r="20" spans="1:9" ht="15.75" thickBot="1" x14ac:dyDescent="0.3">
      <c r="A20" s="240"/>
      <c r="B20" s="241"/>
      <c r="C20" s="241"/>
      <c r="D20" s="242"/>
      <c r="E20" s="199"/>
      <c r="F20" s="244"/>
      <c r="G20" s="220"/>
    </row>
    <row r="21" spans="1:9" ht="15" customHeight="1" x14ac:dyDescent="0.25">
      <c r="A21" s="246" t="s">
        <v>77</v>
      </c>
      <c r="B21" s="247"/>
      <c r="C21" s="247"/>
      <c r="D21" s="248"/>
      <c r="E21" s="58">
        <v>1.7543859649122806E-2</v>
      </c>
      <c r="F21" s="43">
        <v>2</v>
      </c>
      <c r="G21" s="6">
        <f>E21*F21</f>
        <v>3.5087719298245612E-2</v>
      </c>
    </row>
    <row r="22" spans="1:9" ht="15" customHeight="1" x14ac:dyDescent="0.25">
      <c r="A22" s="234" t="s">
        <v>76</v>
      </c>
      <c r="B22" s="235"/>
      <c r="C22" s="235"/>
      <c r="D22" s="236"/>
      <c r="E22" s="62">
        <v>5.2631578947368418E-2</v>
      </c>
      <c r="F22" s="42">
        <v>4</v>
      </c>
      <c r="G22" s="4">
        <f t="shared" ref="G22:G29" si="1">E22*F22</f>
        <v>0.21052631578947367</v>
      </c>
    </row>
    <row r="23" spans="1:9" ht="15" customHeight="1" x14ac:dyDescent="0.25">
      <c r="A23" s="234" t="s">
        <v>119</v>
      </c>
      <c r="B23" s="235"/>
      <c r="C23" s="235"/>
      <c r="D23" s="236"/>
      <c r="E23" s="62">
        <v>5.2631578947368418E-2</v>
      </c>
      <c r="F23" s="42">
        <v>3</v>
      </c>
      <c r="G23" s="4">
        <f t="shared" si="1"/>
        <v>0.15789473684210525</v>
      </c>
    </row>
    <row r="24" spans="1:9" ht="15" customHeight="1" x14ac:dyDescent="0.25">
      <c r="A24" s="224" t="s">
        <v>120</v>
      </c>
      <c r="B24" s="225"/>
      <c r="C24" s="225"/>
      <c r="D24" s="225"/>
      <c r="E24" s="60">
        <v>2.6315789473684209E-2</v>
      </c>
      <c r="F24" s="42">
        <v>3</v>
      </c>
      <c r="G24" s="4">
        <f t="shared" si="1"/>
        <v>7.8947368421052627E-2</v>
      </c>
    </row>
    <row r="25" spans="1:9" ht="15" customHeight="1" x14ac:dyDescent="0.25">
      <c r="A25" s="234" t="s">
        <v>121</v>
      </c>
      <c r="B25" s="235"/>
      <c r="C25" s="235"/>
      <c r="D25" s="236"/>
      <c r="E25" s="59">
        <v>0.10526315789473684</v>
      </c>
      <c r="F25" s="42">
        <v>4</v>
      </c>
      <c r="G25" s="4">
        <f t="shared" si="1"/>
        <v>0.42105263157894735</v>
      </c>
    </row>
    <row r="26" spans="1:9" x14ac:dyDescent="0.25">
      <c r="A26" s="227" t="s">
        <v>124</v>
      </c>
      <c r="B26" s="228"/>
      <c r="C26" s="228"/>
      <c r="D26" s="229"/>
      <c r="E26" s="59">
        <v>0.10526315789473684</v>
      </c>
      <c r="F26" s="42">
        <v>4</v>
      </c>
      <c r="G26" s="4">
        <f t="shared" si="1"/>
        <v>0.42105263157894735</v>
      </c>
    </row>
    <row r="27" spans="1:9" ht="15.75" customHeight="1" x14ac:dyDescent="0.25">
      <c r="A27" s="224" t="s">
        <v>78</v>
      </c>
      <c r="B27" s="225"/>
      <c r="C27" s="225"/>
      <c r="D27" s="225"/>
      <c r="E27" s="60">
        <v>2.6315789473684209E-2</v>
      </c>
      <c r="F27" s="42">
        <v>3</v>
      </c>
      <c r="G27" s="4">
        <f t="shared" si="1"/>
        <v>7.8947368421052627E-2</v>
      </c>
      <c r="I27" s="87"/>
    </row>
    <row r="28" spans="1:9" ht="27.6" customHeight="1" x14ac:dyDescent="0.25">
      <c r="A28" s="234" t="s">
        <v>122</v>
      </c>
      <c r="B28" s="235"/>
      <c r="C28" s="235"/>
      <c r="D28" s="236"/>
      <c r="E28" s="59">
        <v>0.10526315789473684</v>
      </c>
      <c r="F28" s="56">
        <v>4</v>
      </c>
      <c r="G28" s="88">
        <f t="shared" si="1"/>
        <v>0.42105263157894735</v>
      </c>
      <c r="I28" s="87"/>
    </row>
    <row r="29" spans="1:9" ht="15.75" thickBot="1" x14ac:dyDescent="0.3">
      <c r="A29" s="230" t="s">
        <v>123</v>
      </c>
      <c r="B29" s="231"/>
      <c r="C29" s="231"/>
      <c r="D29" s="232"/>
      <c r="E29" s="90">
        <v>5.2631578947368418E-2</v>
      </c>
      <c r="F29" s="44">
        <v>4</v>
      </c>
      <c r="G29" s="7">
        <f t="shared" si="1"/>
        <v>0.21052631578947367</v>
      </c>
      <c r="I29" s="87"/>
    </row>
    <row r="30" spans="1:9" ht="15.75" thickBot="1" x14ac:dyDescent="0.3">
      <c r="A30" s="217" t="s">
        <v>12</v>
      </c>
      <c r="B30" s="218"/>
      <c r="C30" s="218"/>
      <c r="D30" s="233"/>
      <c r="E30" s="14">
        <f>SUM(E9:E18)+SUM(E21:E29)</f>
        <v>0.99999999999999978</v>
      </c>
      <c r="F30" s="14">
        <f>SUM(F9:F18)+SUM(F21:F29)</f>
        <v>64</v>
      </c>
      <c r="G30" s="14">
        <f>SUM(G9:G18)+SUM(G21:G29)</f>
        <v>3.6491228070175437</v>
      </c>
    </row>
  </sheetData>
  <autoFilter ref="A7:L30" xr:uid="{00000000-0009-0000-0000-000002000000}">
    <filterColumn colId="0" showButton="0"/>
    <filterColumn colId="1" showButton="0"/>
    <filterColumn colId="2" showButton="0"/>
  </autoFilter>
  <mergeCells count="38">
    <mergeCell ref="I7:I8"/>
    <mergeCell ref="J7:J8"/>
    <mergeCell ref="K7:K8"/>
    <mergeCell ref="L7:L8"/>
    <mergeCell ref="A22:D22"/>
    <mergeCell ref="A19:D20"/>
    <mergeCell ref="E19:E20"/>
    <mergeCell ref="F19:F20"/>
    <mergeCell ref="G19:G20"/>
    <mergeCell ref="A21:D21"/>
    <mergeCell ref="A10:D10"/>
    <mergeCell ref="A18:D18"/>
    <mergeCell ref="A11:D11"/>
    <mergeCell ref="A12:D12"/>
    <mergeCell ref="A7:D8"/>
    <mergeCell ref="A13:D13"/>
    <mergeCell ref="A27:D27"/>
    <mergeCell ref="A26:D26"/>
    <mergeCell ref="A29:D29"/>
    <mergeCell ref="A30:D30"/>
    <mergeCell ref="A23:D23"/>
    <mergeCell ref="A25:D25"/>
    <mergeCell ref="A24:D24"/>
    <mergeCell ref="A28:D28"/>
    <mergeCell ref="A17:D17"/>
    <mergeCell ref="A15:D15"/>
    <mergeCell ref="A14:D14"/>
    <mergeCell ref="E7:E8"/>
    <mergeCell ref="F7:F8"/>
    <mergeCell ref="A16:D16"/>
    <mergeCell ref="G7:G8"/>
    <mergeCell ref="A9:D9"/>
    <mergeCell ref="A1:A3"/>
    <mergeCell ref="B1:G1"/>
    <mergeCell ref="B2:G2"/>
    <mergeCell ref="B3:C3"/>
    <mergeCell ref="D3:E3"/>
    <mergeCell ref="A5:G5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"/>
  <sheetViews>
    <sheetView showGridLines="0" workbookViewId="0">
      <selection activeCell="A8" sqref="A8:D12"/>
    </sheetView>
  </sheetViews>
  <sheetFormatPr baseColWidth="10" defaultRowHeight="15" x14ac:dyDescent="0.25"/>
  <cols>
    <col min="4" max="4" width="24.28515625" customWidth="1"/>
    <col min="7" max="7" width="13.28515625" customWidth="1"/>
    <col min="8" max="8" width="13" customWidth="1"/>
    <col min="9" max="9" width="13.7109375" customWidth="1"/>
    <col min="10" max="10" width="13.5703125" customWidth="1"/>
  </cols>
  <sheetData>
    <row r="1" spans="1:11" x14ac:dyDescent="0.25">
      <c r="A1" s="154"/>
      <c r="B1" s="157" t="s">
        <v>21</v>
      </c>
      <c r="C1" s="157"/>
      <c r="D1" s="157"/>
      <c r="E1" s="157"/>
      <c r="F1" s="157"/>
      <c r="G1" s="157"/>
      <c r="H1" s="157"/>
      <c r="I1" s="157"/>
      <c r="J1" s="157"/>
      <c r="K1" s="157"/>
    </row>
    <row r="2" spans="1:11" x14ac:dyDescent="0.25">
      <c r="A2" s="155"/>
      <c r="B2" s="158" t="s">
        <v>102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4" x14ac:dyDescent="0.25">
      <c r="A3" s="156"/>
      <c r="B3" s="158" t="s">
        <v>16</v>
      </c>
      <c r="C3" s="158"/>
      <c r="D3" s="158" t="s">
        <v>13</v>
      </c>
      <c r="E3" s="158"/>
      <c r="F3" s="158"/>
      <c r="G3" s="55" t="s">
        <v>103</v>
      </c>
      <c r="H3" s="158" t="s">
        <v>14</v>
      </c>
      <c r="I3" s="158"/>
      <c r="J3" s="158"/>
      <c r="K3" s="158"/>
    </row>
    <row r="4" spans="1:11" ht="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157" t="s">
        <v>79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1" ht="6" customHeight="1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0.75" thickBot="1" x14ac:dyDescent="0.3">
      <c r="A7" s="252" t="s">
        <v>80</v>
      </c>
      <c r="B7" s="253"/>
      <c r="C7" s="253"/>
      <c r="D7" s="188"/>
      <c r="E7" s="119" t="s">
        <v>62</v>
      </c>
      <c r="F7" s="118" t="s">
        <v>10</v>
      </c>
      <c r="G7" s="118" t="s">
        <v>11</v>
      </c>
      <c r="H7" s="120" t="s">
        <v>18</v>
      </c>
      <c r="I7" s="118" t="s">
        <v>81</v>
      </c>
      <c r="J7" s="118" t="s">
        <v>82</v>
      </c>
      <c r="K7" s="118" t="s">
        <v>83</v>
      </c>
    </row>
    <row r="8" spans="1:11" ht="15" customHeight="1" x14ac:dyDescent="0.25">
      <c r="A8" s="263" t="s">
        <v>121</v>
      </c>
      <c r="B8" s="264"/>
      <c r="C8" s="264"/>
      <c r="D8" s="265"/>
      <c r="E8" s="132" t="s">
        <v>84</v>
      </c>
      <c r="F8" s="133">
        <v>0.10526315789473684</v>
      </c>
      <c r="G8" s="107">
        <v>4</v>
      </c>
      <c r="H8" s="107">
        <f t="shared" ref="H8:H16" si="0">F8*G8</f>
        <v>0.42105263157894735</v>
      </c>
      <c r="I8" s="132">
        <f>H8</f>
        <v>0.42105263157894735</v>
      </c>
      <c r="J8" s="128">
        <f>I8/$H$17</f>
        <v>0.2068965517241379</v>
      </c>
      <c r="K8" s="134">
        <v>0.8</v>
      </c>
    </row>
    <row r="9" spans="1:11" ht="15" customHeight="1" x14ac:dyDescent="0.25">
      <c r="A9" s="260" t="s">
        <v>124</v>
      </c>
      <c r="B9" s="261"/>
      <c r="C9" s="261"/>
      <c r="D9" s="262"/>
      <c r="E9" s="126" t="s">
        <v>84</v>
      </c>
      <c r="F9" s="127">
        <v>0.10526315789473684</v>
      </c>
      <c r="G9" s="106">
        <v>4</v>
      </c>
      <c r="H9" s="106">
        <f t="shared" si="0"/>
        <v>0.42105263157894735</v>
      </c>
      <c r="I9" s="126">
        <f>H9+I8</f>
        <v>0.84210526315789469</v>
      </c>
      <c r="J9" s="128">
        <f t="shared" ref="J9:J16" si="1">I9/$H$17</f>
        <v>0.4137931034482758</v>
      </c>
      <c r="K9" s="135">
        <v>0.8</v>
      </c>
    </row>
    <row r="10" spans="1:11" ht="15" customHeight="1" x14ac:dyDescent="0.25">
      <c r="A10" s="254" t="s">
        <v>122</v>
      </c>
      <c r="B10" s="255"/>
      <c r="C10" s="255"/>
      <c r="D10" s="256"/>
      <c r="E10" s="126" t="s">
        <v>84</v>
      </c>
      <c r="F10" s="127">
        <v>0.10526315789473684</v>
      </c>
      <c r="G10" s="106">
        <v>4</v>
      </c>
      <c r="H10" s="106">
        <f t="shared" si="0"/>
        <v>0.42105263157894735</v>
      </c>
      <c r="I10" s="126">
        <f t="shared" ref="I10:I16" si="2">H10+I9</f>
        <v>1.263157894736842</v>
      </c>
      <c r="J10" s="128">
        <f t="shared" si="1"/>
        <v>0.6206896551724137</v>
      </c>
      <c r="K10" s="135">
        <v>0.8</v>
      </c>
    </row>
    <row r="11" spans="1:11" ht="15" customHeight="1" x14ac:dyDescent="0.25">
      <c r="A11" s="257" t="s">
        <v>76</v>
      </c>
      <c r="B11" s="258"/>
      <c r="C11" s="258"/>
      <c r="D11" s="259"/>
      <c r="E11" s="126" t="s">
        <v>84</v>
      </c>
      <c r="F11" s="129">
        <v>5.2631578947368418E-2</v>
      </c>
      <c r="G11" s="106">
        <v>4</v>
      </c>
      <c r="H11" s="106">
        <f t="shared" si="0"/>
        <v>0.21052631578947367</v>
      </c>
      <c r="I11" s="126">
        <f t="shared" si="2"/>
        <v>1.4736842105263157</v>
      </c>
      <c r="J11" s="128">
        <f t="shared" si="1"/>
        <v>0.72413793103448265</v>
      </c>
      <c r="K11" s="135">
        <v>0.8</v>
      </c>
    </row>
    <row r="12" spans="1:11" ht="15" customHeight="1" x14ac:dyDescent="0.25">
      <c r="A12" s="254" t="s">
        <v>123</v>
      </c>
      <c r="B12" s="255"/>
      <c r="C12" s="255"/>
      <c r="D12" s="256"/>
      <c r="E12" s="126" t="s">
        <v>84</v>
      </c>
      <c r="F12" s="130">
        <v>5.2631578947368418E-2</v>
      </c>
      <c r="G12" s="106">
        <v>4</v>
      </c>
      <c r="H12" s="106">
        <f t="shared" si="0"/>
        <v>0.21052631578947367</v>
      </c>
      <c r="I12" s="126">
        <f t="shared" si="2"/>
        <v>1.6842105263157894</v>
      </c>
      <c r="J12" s="128">
        <f t="shared" si="1"/>
        <v>0.8275862068965516</v>
      </c>
      <c r="K12" s="135">
        <v>0.8</v>
      </c>
    </row>
    <row r="13" spans="1:11" ht="15" customHeight="1" x14ac:dyDescent="0.25">
      <c r="A13" s="95" t="s">
        <v>119</v>
      </c>
      <c r="B13" s="93"/>
      <c r="C13" s="93"/>
      <c r="D13" s="93"/>
      <c r="E13" s="126" t="s">
        <v>84</v>
      </c>
      <c r="F13" s="129">
        <v>5.2631578947368418E-2</v>
      </c>
      <c r="G13" s="106">
        <v>3</v>
      </c>
      <c r="H13" s="106">
        <f t="shared" si="0"/>
        <v>0.15789473684210525</v>
      </c>
      <c r="I13" s="126">
        <f t="shared" si="2"/>
        <v>1.8421052631578947</v>
      </c>
      <c r="J13" s="128">
        <f t="shared" si="1"/>
        <v>0.90517241379310343</v>
      </c>
      <c r="K13" s="135">
        <v>0.8</v>
      </c>
    </row>
    <row r="14" spans="1:11" ht="15" customHeight="1" x14ac:dyDescent="0.25">
      <c r="A14" s="94" t="s">
        <v>120</v>
      </c>
      <c r="B14" s="92"/>
      <c r="C14" s="92"/>
      <c r="D14" s="92"/>
      <c r="E14" s="126" t="s">
        <v>84</v>
      </c>
      <c r="F14" s="131">
        <v>2.6315789473684209E-2</v>
      </c>
      <c r="G14" s="106">
        <v>3</v>
      </c>
      <c r="H14" s="106">
        <f t="shared" si="0"/>
        <v>7.8947368421052627E-2</v>
      </c>
      <c r="I14" s="126">
        <f t="shared" si="2"/>
        <v>1.9210526315789473</v>
      </c>
      <c r="J14" s="128">
        <f t="shared" si="1"/>
        <v>0.94396551724137923</v>
      </c>
      <c r="K14" s="135">
        <v>0.8</v>
      </c>
    </row>
    <row r="15" spans="1:11" ht="15.75" customHeight="1" x14ac:dyDescent="0.25">
      <c r="A15" s="94" t="s">
        <v>78</v>
      </c>
      <c r="B15" s="92"/>
      <c r="C15" s="92"/>
      <c r="D15" s="92"/>
      <c r="E15" s="126" t="s">
        <v>84</v>
      </c>
      <c r="F15" s="131">
        <v>2.6315789473684209E-2</v>
      </c>
      <c r="G15" s="106">
        <v>3</v>
      </c>
      <c r="H15" s="106">
        <f t="shared" si="0"/>
        <v>7.8947368421052627E-2</v>
      </c>
      <c r="I15" s="126">
        <f t="shared" si="2"/>
        <v>2</v>
      </c>
      <c r="J15" s="128">
        <f t="shared" si="1"/>
        <v>0.98275862068965514</v>
      </c>
      <c r="K15" s="135">
        <v>0.8</v>
      </c>
    </row>
    <row r="16" spans="1:11" ht="15" customHeight="1" thickBot="1" x14ac:dyDescent="0.3">
      <c r="A16" s="97" t="s">
        <v>77</v>
      </c>
      <c r="B16" s="125"/>
      <c r="C16" s="125"/>
      <c r="D16" s="125"/>
      <c r="E16" s="136" t="s">
        <v>84</v>
      </c>
      <c r="F16" s="137">
        <v>1.7543859649122806E-2</v>
      </c>
      <c r="G16" s="114">
        <v>2</v>
      </c>
      <c r="H16" s="114">
        <f t="shared" si="0"/>
        <v>3.5087719298245612E-2</v>
      </c>
      <c r="I16" s="136">
        <f t="shared" si="2"/>
        <v>2.0350877192982457</v>
      </c>
      <c r="J16" s="138">
        <f t="shared" si="1"/>
        <v>1</v>
      </c>
      <c r="K16" s="139">
        <v>0.8</v>
      </c>
    </row>
    <row r="17" spans="8:11" ht="15.75" thickBot="1" x14ac:dyDescent="0.3">
      <c r="H17" s="63">
        <f>SUM(H8:H16)</f>
        <v>2.0350877192982457</v>
      </c>
      <c r="I17" s="51"/>
      <c r="J17" s="96"/>
      <c r="K17" s="2"/>
    </row>
  </sheetData>
  <autoFilter ref="A7:K7" xr:uid="{00000000-0009-0000-0000-000003000000}">
    <filterColumn colId="0" showButton="0"/>
    <filterColumn colId="1" showButton="0"/>
    <filterColumn colId="2" showButton="0"/>
    <sortState xmlns:xlrd2="http://schemas.microsoft.com/office/spreadsheetml/2017/richdata2" ref="A8:K17">
      <sortCondition descending="1" ref="H7"/>
    </sortState>
  </autoFilter>
  <mergeCells count="13">
    <mergeCell ref="A12:D12"/>
    <mergeCell ref="A11:D11"/>
    <mergeCell ref="A9:D9"/>
    <mergeCell ref="A8:D8"/>
    <mergeCell ref="A10:D10"/>
    <mergeCell ref="A5:K5"/>
    <mergeCell ref="A7:D7"/>
    <mergeCell ref="A1:A3"/>
    <mergeCell ref="B1:K1"/>
    <mergeCell ref="B2:K2"/>
    <mergeCell ref="B3:C3"/>
    <mergeCell ref="D3:F3"/>
    <mergeCell ref="H3:K3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5"/>
  <sheetViews>
    <sheetView showGridLines="0" topLeftCell="A7" workbookViewId="0">
      <selection activeCell="A21" sqref="A8:D21"/>
    </sheetView>
  </sheetViews>
  <sheetFormatPr baseColWidth="10" defaultRowHeight="15" x14ac:dyDescent="0.25"/>
  <cols>
    <col min="4" max="4" width="24.28515625" customWidth="1"/>
    <col min="7" max="7" width="13.28515625" customWidth="1"/>
    <col min="8" max="8" width="13" customWidth="1"/>
    <col min="9" max="9" width="13.7109375" customWidth="1"/>
    <col min="10" max="10" width="13.5703125" customWidth="1"/>
  </cols>
  <sheetData>
    <row r="1" spans="1:11" x14ac:dyDescent="0.25">
      <c r="A1" s="154"/>
      <c r="B1" s="157" t="s">
        <v>21</v>
      </c>
      <c r="C1" s="157"/>
      <c r="D1" s="157"/>
      <c r="E1" s="157"/>
      <c r="F1" s="157"/>
      <c r="G1" s="157"/>
      <c r="H1" s="157"/>
      <c r="I1" s="157"/>
      <c r="J1" s="157"/>
      <c r="K1" s="157"/>
    </row>
    <row r="2" spans="1:11" x14ac:dyDescent="0.25">
      <c r="A2" s="155"/>
      <c r="B2" s="158" t="s">
        <v>102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4" x14ac:dyDescent="0.25">
      <c r="A3" s="156"/>
      <c r="B3" s="158" t="s">
        <v>16</v>
      </c>
      <c r="C3" s="158"/>
      <c r="D3" s="158" t="s">
        <v>13</v>
      </c>
      <c r="E3" s="158"/>
      <c r="F3" s="158"/>
      <c r="G3" s="55" t="s">
        <v>103</v>
      </c>
      <c r="H3" s="158" t="s">
        <v>14</v>
      </c>
      <c r="I3" s="158"/>
      <c r="J3" s="158"/>
      <c r="K3" s="158"/>
    </row>
    <row r="4" spans="1:11" ht="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157" t="s">
        <v>79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1" ht="6" customHeight="1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0.75" thickBot="1" x14ac:dyDescent="0.3">
      <c r="A7" s="252" t="s">
        <v>80</v>
      </c>
      <c r="B7" s="253"/>
      <c r="C7" s="253"/>
      <c r="D7" s="188"/>
      <c r="E7" s="119" t="s">
        <v>62</v>
      </c>
      <c r="F7" s="118" t="s">
        <v>10</v>
      </c>
      <c r="G7" s="118" t="s">
        <v>11</v>
      </c>
      <c r="H7" s="120" t="s">
        <v>18</v>
      </c>
      <c r="I7" s="118" t="s">
        <v>81</v>
      </c>
      <c r="J7" s="118" t="s">
        <v>82</v>
      </c>
      <c r="K7" s="118" t="s">
        <v>83</v>
      </c>
    </row>
    <row r="8" spans="1:11" ht="15" customHeight="1" x14ac:dyDescent="0.25">
      <c r="A8" s="269" t="s">
        <v>89</v>
      </c>
      <c r="B8" s="270"/>
      <c r="C8" s="270"/>
      <c r="D8" s="271"/>
      <c r="E8" s="25" t="s">
        <v>22</v>
      </c>
      <c r="F8" s="123">
        <v>4.08163265306122E-2</v>
      </c>
      <c r="G8" s="116">
        <v>4</v>
      </c>
      <c r="H8" s="116">
        <f t="shared" ref="H8:H34" si="0">F8*G8</f>
        <v>0.1632653061224488</v>
      </c>
      <c r="I8" s="25">
        <f>H8</f>
        <v>0.1632653061224488</v>
      </c>
      <c r="J8" s="100">
        <f t="shared" ref="J8:J34" si="1">I8/$H$35</f>
        <v>8.807339449541278E-2</v>
      </c>
      <c r="K8" s="67">
        <v>0.8</v>
      </c>
    </row>
    <row r="9" spans="1:11" ht="15" customHeight="1" x14ac:dyDescent="0.25">
      <c r="A9" s="266" t="s">
        <v>111</v>
      </c>
      <c r="B9" s="267"/>
      <c r="C9" s="267"/>
      <c r="D9" s="268"/>
      <c r="E9" s="23" t="s">
        <v>22</v>
      </c>
      <c r="F9" s="29">
        <v>4.08163265306122E-2</v>
      </c>
      <c r="G9" s="112">
        <v>4</v>
      </c>
      <c r="H9" s="112">
        <f t="shared" si="0"/>
        <v>0.1632653061224488</v>
      </c>
      <c r="I9" s="23">
        <f t="shared" ref="I9:I34" si="2">H9+I8</f>
        <v>0.3265306122448976</v>
      </c>
      <c r="J9" s="101">
        <f t="shared" si="1"/>
        <v>0.17614678899082556</v>
      </c>
      <c r="K9" s="68">
        <v>0.8</v>
      </c>
    </row>
    <row r="10" spans="1:11" ht="15" customHeight="1" x14ac:dyDescent="0.25">
      <c r="A10" s="266" t="s">
        <v>45</v>
      </c>
      <c r="B10" s="267"/>
      <c r="C10" s="267"/>
      <c r="D10" s="268"/>
      <c r="E10" s="23" t="s">
        <v>22</v>
      </c>
      <c r="F10" s="141">
        <v>4.08163265306122E-2</v>
      </c>
      <c r="G10" s="112">
        <v>4</v>
      </c>
      <c r="H10" s="112">
        <f t="shared" si="0"/>
        <v>0.1632653061224488</v>
      </c>
      <c r="I10" s="23">
        <f t="shared" si="2"/>
        <v>0.48979591836734637</v>
      </c>
      <c r="J10" s="101">
        <f t="shared" si="1"/>
        <v>0.26422018348623832</v>
      </c>
      <c r="K10" s="68">
        <v>0.8</v>
      </c>
    </row>
    <row r="11" spans="1:11" ht="15" customHeight="1" x14ac:dyDescent="0.25">
      <c r="A11" s="266" t="s">
        <v>101</v>
      </c>
      <c r="B11" s="267"/>
      <c r="C11" s="267"/>
      <c r="D11" s="268"/>
      <c r="E11" s="23" t="s">
        <v>22</v>
      </c>
      <c r="F11" s="29">
        <v>4.08163265306122E-2</v>
      </c>
      <c r="G11" s="112">
        <v>4</v>
      </c>
      <c r="H11" s="112">
        <f t="shared" si="0"/>
        <v>0.1632653061224488</v>
      </c>
      <c r="I11" s="23">
        <f t="shared" si="2"/>
        <v>0.6530612244897952</v>
      </c>
      <c r="J11" s="101">
        <f t="shared" si="1"/>
        <v>0.35229357798165112</v>
      </c>
      <c r="K11" s="68">
        <v>0.8</v>
      </c>
    </row>
    <row r="12" spans="1:11" ht="15" customHeight="1" x14ac:dyDescent="0.25">
      <c r="A12" s="266" t="s">
        <v>95</v>
      </c>
      <c r="B12" s="267"/>
      <c r="C12" s="267"/>
      <c r="D12" s="268"/>
      <c r="E12" s="23" t="s">
        <v>22</v>
      </c>
      <c r="F12" s="59">
        <v>4.08163265306122E-2</v>
      </c>
      <c r="G12" s="28">
        <v>3</v>
      </c>
      <c r="H12" s="112">
        <f t="shared" si="0"/>
        <v>0.12244897959183659</v>
      </c>
      <c r="I12" s="23">
        <f t="shared" si="2"/>
        <v>0.77551020408163174</v>
      </c>
      <c r="J12" s="101">
        <f t="shared" si="1"/>
        <v>0.4183486238532107</v>
      </c>
      <c r="K12" s="68">
        <v>0.8</v>
      </c>
    </row>
    <row r="13" spans="1:11" ht="15" customHeight="1" x14ac:dyDescent="0.25">
      <c r="A13" s="266" t="s">
        <v>51</v>
      </c>
      <c r="B13" s="267"/>
      <c r="C13" s="267"/>
      <c r="D13" s="268"/>
      <c r="E13" s="23" t="s">
        <v>22</v>
      </c>
      <c r="F13" s="29">
        <v>4.08163265306122E-2</v>
      </c>
      <c r="G13" s="28">
        <v>3</v>
      </c>
      <c r="H13" s="112">
        <f t="shared" si="0"/>
        <v>0.12244897959183659</v>
      </c>
      <c r="I13" s="23">
        <f t="shared" si="2"/>
        <v>0.89795918367346839</v>
      </c>
      <c r="J13" s="101">
        <f t="shared" si="1"/>
        <v>0.48440366972477028</v>
      </c>
      <c r="K13" s="68">
        <v>0.8</v>
      </c>
    </row>
    <row r="14" spans="1:11" ht="15" customHeight="1" x14ac:dyDescent="0.25">
      <c r="A14" s="266" t="s">
        <v>100</v>
      </c>
      <c r="B14" s="267"/>
      <c r="C14" s="267"/>
      <c r="D14" s="268"/>
      <c r="E14" s="23" t="s">
        <v>22</v>
      </c>
      <c r="F14" s="86">
        <v>4.08163265306122E-2</v>
      </c>
      <c r="G14" s="28">
        <v>3</v>
      </c>
      <c r="H14" s="112">
        <f t="shared" si="0"/>
        <v>0.12244897959183659</v>
      </c>
      <c r="I14" s="23">
        <f t="shared" si="2"/>
        <v>1.020408163265305</v>
      </c>
      <c r="J14" s="101">
        <f t="shared" si="1"/>
        <v>0.55045871559632986</v>
      </c>
      <c r="K14" s="68">
        <v>0.8</v>
      </c>
    </row>
    <row r="15" spans="1:11" ht="15.75" customHeight="1" x14ac:dyDescent="0.25">
      <c r="A15" s="266" t="s">
        <v>92</v>
      </c>
      <c r="B15" s="267"/>
      <c r="C15" s="267"/>
      <c r="D15" s="268"/>
      <c r="E15" s="23" t="s">
        <v>22</v>
      </c>
      <c r="F15" s="26">
        <v>2.0408163265306121E-2</v>
      </c>
      <c r="G15" s="112">
        <v>4</v>
      </c>
      <c r="H15" s="112">
        <f t="shared" si="0"/>
        <v>8.1632653061224483E-2</v>
      </c>
      <c r="I15" s="23">
        <f t="shared" si="2"/>
        <v>1.1020408163265296</v>
      </c>
      <c r="J15" s="101">
        <f t="shared" si="1"/>
        <v>0.5944954128440364</v>
      </c>
      <c r="K15" s="68">
        <v>0.8</v>
      </c>
    </row>
    <row r="16" spans="1:11" x14ac:dyDescent="0.25">
      <c r="A16" s="266" t="s">
        <v>99</v>
      </c>
      <c r="B16" s="267"/>
      <c r="C16" s="267"/>
      <c r="D16" s="268"/>
      <c r="E16" s="23" t="s">
        <v>22</v>
      </c>
      <c r="F16" s="26">
        <v>2.0408163265306121E-2</v>
      </c>
      <c r="G16" s="112">
        <v>4</v>
      </c>
      <c r="H16" s="112">
        <f t="shared" si="0"/>
        <v>8.1632653061224483E-2</v>
      </c>
      <c r="I16" s="23">
        <f t="shared" si="2"/>
        <v>1.1836734693877542</v>
      </c>
      <c r="J16" s="101">
        <f t="shared" si="1"/>
        <v>0.63853211009174293</v>
      </c>
      <c r="K16" s="68">
        <v>0.8</v>
      </c>
    </row>
    <row r="17" spans="1:11" x14ac:dyDescent="0.25">
      <c r="A17" s="266" t="s">
        <v>93</v>
      </c>
      <c r="B17" s="267"/>
      <c r="C17" s="267"/>
      <c r="D17" s="268"/>
      <c r="E17" s="23" t="s">
        <v>22</v>
      </c>
      <c r="F17" s="59">
        <v>4.08163265306122E-2</v>
      </c>
      <c r="G17" s="112">
        <v>2</v>
      </c>
      <c r="H17" s="112">
        <f t="shared" si="0"/>
        <v>8.16326530612244E-2</v>
      </c>
      <c r="I17" s="23">
        <f t="shared" si="2"/>
        <v>1.2653061224489786</v>
      </c>
      <c r="J17" s="101">
        <f t="shared" si="1"/>
        <v>0.68256880733944925</v>
      </c>
      <c r="K17" s="68">
        <v>0.8</v>
      </c>
    </row>
    <row r="18" spans="1:11" x14ac:dyDescent="0.25">
      <c r="A18" s="266" t="s">
        <v>50</v>
      </c>
      <c r="B18" s="267"/>
      <c r="C18" s="267"/>
      <c r="D18" s="268"/>
      <c r="E18" s="23" t="s">
        <v>22</v>
      </c>
      <c r="F18" s="121">
        <v>4.08163265306122E-2</v>
      </c>
      <c r="G18" s="112">
        <v>2</v>
      </c>
      <c r="H18" s="112">
        <f t="shared" si="0"/>
        <v>8.16326530612244E-2</v>
      </c>
      <c r="I18" s="23">
        <f t="shared" si="2"/>
        <v>1.3469387755102029</v>
      </c>
      <c r="J18" s="101">
        <f t="shared" si="1"/>
        <v>0.72660550458715556</v>
      </c>
      <c r="K18" s="68">
        <v>0.8</v>
      </c>
    </row>
    <row r="19" spans="1:11" x14ac:dyDescent="0.25">
      <c r="A19" s="266" t="s">
        <v>90</v>
      </c>
      <c r="B19" s="267"/>
      <c r="C19" s="267"/>
      <c r="D19" s="268"/>
      <c r="E19" s="23" t="s">
        <v>22</v>
      </c>
      <c r="F19" s="26">
        <v>2.0408163265306121E-2</v>
      </c>
      <c r="G19" s="112">
        <v>3</v>
      </c>
      <c r="H19" s="112">
        <f t="shared" si="0"/>
        <v>6.1224489795918366E-2</v>
      </c>
      <c r="I19" s="23">
        <f t="shared" si="2"/>
        <v>1.4081632653061213</v>
      </c>
      <c r="J19" s="101">
        <f t="shared" si="1"/>
        <v>0.75963302752293549</v>
      </c>
      <c r="K19" s="68">
        <v>0.8</v>
      </c>
    </row>
    <row r="20" spans="1:11" x14ac:dyDescent="0.25">
      <c r="A20" s="266" t="s">
        <v>94</v>
      </c>
      <c r="B20" s="267"/>
      <c r="C20" s="267"/>
      <c r="D20" s="268"/>
      <c r="E20" s="23" t="s">
        <v>22</v>
      </c>
      <c r="F20" s="26">
        <v>2.0408163265306121E-2</v>
      </c>
      <c r="G20" s="112">
        <v>3</v>
      </c>
      <c r="H20" s="112">
        <f t="shared" si="0"/>
        <v>6.1224489795918366E-2</v>
      </c>
      <c r="I20" s="23">
        <f t="shared" si="2"/>
        <v>1.4693877551020398</v>
      </c>
      <c r="J20" s="101">
        <f t="shared" si="1"/>
        <v>0.79266055045871531</v>
      </c>
      <c r="K20" s="68">
        <v>0.8</v>
      </c>
    </row>
    <row r="21" spans="1:11" x14ac:dyDescent="0.25">
      <c r="A21" s="266" t="s">
        <v>52</v>
      </c>
      <c r="B21" s="267"/>
      <c r="C21" s="267"/>
      <c r="D21" s="268"/>
      <c r="E21" s="23" t="s">
        <v>22</v>
      </c>
      <c r="F21" s="26">
        <v>2.0408163265306121E-2</v>
      </c>
      <c r="G21" s="28">
        <v>3</v>
      </c>
      <c r="H21" s="112">
        <f t="shared" si="0"/>
        <v>6.1224489795918366E-2</v>
      </c>
      <c r="I21" s="23">
        <f t="shared" si="2"/>
        <v>1.5306122448979582</v>
      </c>
      <c r="J21" s="101">
        <f t="shared" si="1"/>
        <v>0.82568807339449524</v>
      </c>
      <c r="K21" s="68">
        <v>0.8</v>
      </c>
    </row>
    <row r="22" spans="1:11" x14ac:dyDescent="0.25">
      <c r="A22" s="147" t="s">
        <v>54</v>
      </c>
      <c r="B22" s="148"/>
      <c r="C22" s="148"/>
      <c r="D22" s="148"/>
      <c r="E22" s="23" t="s">
        <v>22</v>
      </c>
      <c r="F22" s="26">
        <v>2.0408163265306121E-2</v>
      </c>
      <c r="G22" s="112">
        <v>3</v>
      </c>
      <c r="H22" s="112">
        <f t="shared" si="0"/>
        <v>6.1224489795918366E-2</v>
      </c>
      <c r="I22" s="23">
        <f t="shared" si="2"/>
        <v>1.5918367346938767</v>
      </c>
      <c r="J22" s="101">
        <f t="shared" si="1"/>
        <v>0.85871559633027505</v>
      </c>
      <c r="K22" s="68">
        <v>0.8</v>
      </c>
    </row>
    <row r="23" spans="1:11" x14ac:dyDescent="0.25">
      <c r="A23" s="81" t="s">
        <v>46</v>
      </c>
      <c r="B23" s="77"/>
      <c r="C23" s="77"/>
      <c r="D23" s="77"/>
      <c r="E23" s="23" t="s">
        <v>22</v>
      </c>
      <c r="F23" s="27">
        <v>1.020408163265306E-2</v>
      </c>
      <c r="G23" s="112">
        <v>4</v>
      </c>
      <c r="H23" s="112">
        <f t="shared" si="0"/>
        <v>4.0816326530612242E-2</v>
      </c>
      <c r="I23" s="23">
        <f t="shared" si="2"/>
        <v>1.6326530612244889</v>
      </c>
      <c r="J23" s="101">
        <f t="shared" si="1"/>
        <v>0.88073394495412827</v>
      </c>
      <c r="K23" s="68">
        <v>0.8</v>
      </c>
    </row>
    <row r="24" spans="1:11" x14ac:dyDescent="0.25">
      <c r="A24" s="80" t="s">
        <v>47</v>
      </c>
      <c r="B24" s="76"/>
      <c r="C24" s="76"/>
      <c r="D24" s="76"/>
      <c r="E24" s="23" t="s">
        <v>22</v>
      </c>
      <c r="F24" s="122">
        <v>1.020408163265306E-2</v>
      </c>
      <c r="G24" s="112">
        <v>3</v>
      </c>
      <c r="H24" s="112">
        <f t="shared" si="0"/>
        <v>3.0612244897959183E-2</v>
      </c>
      <c r="I24" s="23">
        <f t="shared" si="2"/>
        <v>1.6632653061224481</v>
      </c>
      <c r="J24" s="101">
        <f t="shared" si="1"/>
        <v>0.89724770642201823</v>
      </c>
      <c r="K24" s="68">
        <v>0.8</v>
      </c>
    </row>
    <row r="25" spans="1:11" x14ac:dyDescent="0.25">
      <c r="A25" s="81" t="s">
        <v>36</v>
      </c>
      <c r="B25" s="78"/>
      <c r="C25" s="78"/>
      <c r="D25" s="78"/>
      <c r="E25" s="23" t="s">
        <v>22</v>
      </c>
      <c r="F25" s="48">
        <v>6.8027210884353739E-3</v>
      </c>
      <c r="G25" s="28">
        <v>4</v>
      </c>
      <c r="H25" s="112">
        <f t="shared" si="0"/>
        <v>2.7210884353741496E-2</v>
      </c>
      <c r="I25" s="23">
        <f t="shared" si="2"/>
        <v>1.6904761904761896</v>
      </c>
      <c r="J25" s="101">
        <f t="shared" si="1"/>
        <v>0.91192660550458704</v>
      </c>
      <c r="K25" s="68">
        <v>0.8</v>
      </c>
    </row>
    <row r="26" spans="1:11" x14ac:dyDescent="0.25">
      <c r="A26" s="80" t="s">
        <v>40</v>
      </c>
      <c r="B26" s="76"/>
      <c r="C26" s="76"/>
      <c r="D26" s="76"/>
      <c r="E26" s="23" t="s">
        <v>22</v>
      </c>
      <c r="F26" s="48">
        <v>6.8027210884353739E-3</v>
      </c>
      <c r="G26" s="28">
        <v>4</v>
      </c>
      <c r="H26" s="112">
        <f t="shared" si="0"/>
        <v>2.7210884353741496E-2</v>
      </c>
      <c r="I26" s="23">
        <f t="shared" si="2"/>
        <v>1.7176870748299311</v>
      </c>
      <c r="J26" s="101">
        <f t="shared" si="1"/>
        <v>0.92660550458715585</v>
      </c>
      <c r="K26" s="68">
        <v>0.8</v>
      </c>
    </row>
    <row r="27" spans="1:11" x14ac:dyDescent="0.25">
      <c r="A27" s="81" t="s">
        <v>34</v>
      </c>
      <c r="B27" s="77"/>
      <c r="C27" s="77"/>
      <c r="D27" s="77"/>
      <c r="E27" s="23" t="s">
        <v>22</v>
      </c>
      <c r="F27" s="27">
        <v>1.020408163265306E-2</v>
      </c>
      <c r="G27" s="112">
        <v>2</v>
      </c>
      <c r="H27" s="112">
        <f t="shared" si="0"/>
        <v>2.0408163265306121E-2</v>
      </c>
      <c r="I27" s="23">
        <f t="shared" si="2"/>
        <v>1.7380952380952372</v>
      </c>
      <c r="J27" s="101">
        <f t="shared" si="1"/>
        <v>0.93761467889908245</v>
      </c>
      <c r="K27" s="68">
        <v>0.8</v>
      </c>
    </row>
    <row r="28" spans="1:11" x14ac:dyDescent="0.25">
      <c r="A28" s="80" t="s">
        <v>35</v>
      </c>
      <c r="B28" s="76"/>
      <c r="C28" s="76"/>
      <c r="D28" s="76"/>
      <c r="E28" s="23" t="s">
        <v>22</v>
      </c>
      <c r="F28" s="27">
        <v>1.020408163265306E-2</v>
      </c>
      <c r="G28" s="112">
        <v>2</v>
      </c>
      <c r="H28" s="112">
        <f t="shared" si="0"/>
        <v>2.0408163265306121E-2</v>
      </c>
      <c r="I28" s="23">
        <f t="shared" si="2"/>
        <v>1.7585034013605434</v>
      </c>
      <c r="J28" s="101">
        <f t="shared" si="1"/>
        <v>0.94862385321100906</v>
      </c>
      <c r="K28" s="68">
        <v>0.8</v>
      </c>
    </row>
    <row r="29" spans="1:11" x14ac:dyDescent="0.25">
      <c r="A29" s="81" t="s">
        <v>41</v>
      </c>
      <c r="B29" s="78"/>
      <c r="C29" s="78"/>
      <c r="D29" s="78"/>
      <c r="E29" s="23" t="s">
        <v>22</v>
      </c>
      <c r="F29" s="142">
        <v>6.8027210884353739E-3</v>
      </c>
      <c r="G29" s="112">
        <v>3</v>
      </c>
      <c r="H29" s="112">
        <f t="shared" si="0"/>
        <v>2.0408163265306121E-2</v>
      </c>
      <c r="I29" s="23">
        <f t="shared" si="2"/>
        <v>1.7789115646258495</v>
      </c>
      <c r="J29" s="101">
        <f t="shared" si="1"/>
        <v>0.95963302752293567</v>
      </c>
      <c r="K29" s="68">
        <v>0.8</v>
      </c>
    </row>
    <row r="30" spans="1:11" x14ac:dyDescent="0.25">
      <c r="A30" s="80" t="s">
        <v>43</v>
      </c>
      <c r="B30" s="76"/>
      <c r="C30" s="76"/>
      <c r="D30" s="76"/>
      <c r="E30" s="23" t="s">
        <v>22</v>
      </c>
      <c r="F30" s="48">
        <v>6.8027210884353739E-3</v>
      </c>
      <c r="G30" s="112">
        <v>3</v>
      </c>
      <c r="H30" s="112">
        <f t="shared" si="0"/>
        <v>2.0408163265306121E-2</v>
      </c>
      <c r="I30" s="23">
        <f t="shared" si="2"/>
        <v>1.7993197278911557</v>
      </c>
      <c r="J30" s="101">
        <f t="shared" si="1"/>
        <v>0.97064220183486238</v>
      </c>
      <c r="K30" s="68">
        <v>0.8</v>
      </c>
    </row>
    <row r="31" spans="1:11" x14ac:dyDescent="0.25">
      <c r="A31" s="81" t="s">
        <v>48</v>
      </c>
      <c r="B31" s="77"/>
      <c r="C31" s="77"/>
      <c r="D31" s="77"/>
      <c r="E31" s="23" t="s">
        <v>22</v>
      </c>
      <c r="F31" s="48">
        <v>6.8027210884353739E-3</v>
      </c>
      <c r="G31" s="112">
        <v>3</v>
      </c>
      <c r="H31" s="112">
        <f t="shared" si="0"/>
        <v>2.0408163265306121E-2</v>
      </c>
      <c r="I31" s="23">
        <f t="shared" si="2"/>
        <v>1.8197278911564618</v>
      </c>
      <c r="J31" s="101">
        <f t="shared" si="1"/>
        <v>0.98165137614678899</v>
      </c>
      <c r="K31" s="68">
        <v>0.8</v>
      </c>
    </row>
    <row r="32" spans="1:11" x14ac:dyDescent="0.25">
      <c r="A32" s="80" t="s">
        <v>28</v>
      </c>
      <c r="B32" s="76"/>
      <c r="C32" s="76"/>
      <c r="D32" s="76"/>
      <c r="E32" s="23" t="s">
        <v>22</v>
      </c>
      <c r="F32" s="58">
        <v>6.8027210884353739E-3</v>
      </c>
      <c r="G32" s="112">
        <v>2</v>
      </c>
      <c r="H32" s="112">
        <f t="shared" si="0"/>
        <v>1.3605442176870748E-2</v>
      </c>
      <c r="I32" s="23">
        <f t="shared" si="2"/>
        <v>1.8333333333333326</v>
      </c>
      <c r="J32" s="101">
        <f t="shared" si="1"/>
        <v>0.98899082568807339</v>
      </c>
      <c r="K32" s="68">
        <v>0.8</v>
      </c>
    </row>
    <row r="33" spans="1:11" x14ac:dyDescent="0.25">
      <c r="A33" s="81" t="s">
        <v>29</v>
      </c>
      <c r="B33" s="77"/>
      <c r="C33" s="77"/>
      <c r="D33" s="77"/>
      <c r="E33" s="23" t="s">
        <v>22</v>
      </c>
      <c r="F33" s="48">
        <v>6.8027210884353739E-3</v>
      </c>
      <c r="G33" s="112">
        <v>2</v>
      </c>
      <c r="H33" s="112">
        <f t="shared" si="0"/>
        <v>1.3605442176870748E-2</v>
      </c>
      <c r="I33" s="23">
        <f t="shared" si="2"/>
        <v>1.8469387755102034</v>
      </c>
      <c r="J33" s="101">
        <f t="shared" si="1"/>
        <v>0.9963302752293578</v>
      </c>
      <c r="K33" s="68">
        <v>0.8</v>
      </c>
    </row>
    <row r="34" spans="1:11" ht="15.75" thickBot="1" x14ac:dyDescent="0.3">
      <c r="A34" s="143" t="s">
        <v>44</v>
      </c>
      <c r="B34" s="144"/>
      <c r="C34" s="144"/>
      <c r="D34" s="144"/>
      <c r="E34" s="24" t="s">
        <v>22</v>
      </c>
      <c r="F34" s="140">
        <v>6.8027210884353739E-3</v>
      </c>
      <c r="G34" s="110">
        <v>1</v>
      </c>
      <c r="H34" s="110">
        <f t="shared" si="0"/>
        <v>6.8027210884353739E-3</v>
      </c>
      <c r="I34" s="24">
        <f t="shared" si="2"/>
        <v>1.8537414965986387</v>
      </c>
      <c r="J34" s="102">
        <f t="shared" si="1"/>
        <v>1</v>
      </c>
      <c r="K34" s="69">
        <v>0.8</v>
      </c>
    </row>
    <row r="35" spans="1:11" ht="15.75" thickBot="1" x14ac:dyDescent="0.3">
      <c r="H35" s="63">
        <f>SUM(H8:H34)</f>
        <v>1.8537414965986387</v>
      </c>
    </row>
  </sheetData>
  <autoFilter ref="A7:K7" xr:uid="{00000000-0009-0000-0000-000004000000}">
    <filterColumn colId="0" showButton="0"/>
    <filterColumn colId="1" showButton="0"/>
    <filterColumn colId="2" showButton="0"/>
    <sortState xmlns:xlrd2="http://schemas.microsoft.com/office/spreadsheetml/2017/richdata2" ref="A8:K34">
      <sortCondition descending="1" ref="H7"/>
    </sortState>
  </autoFilter>
  <mergeCells count="22">
    <mergeCell ref="A10:D10"/>
    <mergeCell ref="A9:D9"/>
    <mergeCell ref="A8:D8"/>
    <mergeCell ref="A11:D11"/>
    <mergeCell ref="A16:D16"/>
    <mergeCell ref="A15:D15"/>
    <mergeCell ref="A14:D14"/>
    <mergeCell ref="A13:D13"/>
    <mergeCell ref="A12:D12"/>
    <mergeCell ref="A21:D21"/>
    <mergeCell ref="A20:D20"/>
    <mergeCell ref="A19:D19"/>
    <mergeCell ref="A18:D18"/>
    <mergeCell ref="A17:D17"/>
    <mergeCell ref="A5:K5"/>
    <mergeCell ref="A7:D7"/>
    <mergeCell ref="A1:A3"/>
    <mergeCell ref="B1:K1"/>
    <mergeCell ref="B2:K2"/>
    <mergeCell ref="B3:C3"/>
    <mergeCell ref="D3:F3"/>
    <mergeCell ref="H3:K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showGridLines="0" topLeftCell="A4" workbookViewId="0">
      <selection activeCell="A14" sqref="A14:D14"/>
    </sheetView>
  </sheetViews>
  <sheetFormatPr baseColWidth="10" defaultRowHeight="15" x14ac:dyDescent="0.25"/>
  <cols>
    <col min="2" max="2" width="19.5703125" customWidth="1"/>
    <col min="3" max="3" width="27.5703125" customWidth="1"/>
    <col min="4" max="4" width="30.5703125" customWidth="1"/>
    <col min="7" max="7" width="13.28515625" customWidth="1"/>
    <col min="8" max="8" width="13" customWidth="1"/>
    <col min="9" max="9" width="13.7109375" customWidth="1"/>
    <col min="10" max="10" width="13.5703125" customWidth="1"/>
  </cols>
  <sheetData>
    <row r="1" spans="1:11" x14ac:dyDescent="0.25">
      <c r="A1" s="154"/>
      <c r="B1" s="157" t="s">
        <v>21</v>
      </c>
      <c r="C1" s="157"/>
      <c r="D1" s="157"/>
      <c r="E1" s="157"/>
      <c r="F1" s="157"/>
      <c r="G1" s="157"/>
      <c r="H1" s="157"/>
      <c r="I1" s="157"/>
      <c r="J1" s="157"/>
      <c r="K1" s="157"/>
    </row>
    <row r="2" spans="1:11" x14ac:dyDescent="0.25">
      <c r="A2" s="155"/>
      <c r="B2" s="158" t="s">
        <v>102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4" x14ac:dyDescent="0.25">
      <c r="A3" s="156"/>
      <c r="B3" s="158" t="s">
        <v>16</v>
      </c>
      <c r="C3" s="158"/>
      <c r="D3" s="158" t="s">
        <v>13</v>
      </c>
      <c r="E3" s="158"/>
      <c r="F3" s="158"/>
      <c r="G3" s="55" t="s">
        <v>103</v>
      </c>
      <c r="H3" s="158" t="s">
        <v>14</v>
      </c>
      <c r="I3" s="158"/>
      <c r="J3" s="158"/>
      <c r="K3" s="158"/>
    </row>
    <row r="4" spans="1:11" ht="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157" t="s">
        <v>79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1" ht="6" customHeight="1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0.75" thickBot="1" x14ac:dyDescent="0.3">
      <c r="A7" s="252" t="s">
        <v>80</v>
      </c>
      <c r="B7" s="253"/>
      <c r="C7" s="253"/>
      <c r="D7" s="188"/>
      <c r="E7" s="119" t="s">
        <v>62</v>
      </c>
      <c r="F7" s="118" t="s">
        <v>10</v>
      </c>
      <c r="G7" s="118" t="s">
        <v>11</v>
      </c>
      <c r="H7" s="120" t="s">
        <v>18</v>
      </c>
      <c r="I7" s="118" t="s">
        <v>81</v>
      </c>
      <c r="J7" s="118" t="s">
        <v>82</v>
      </c>
      <c r="K7" s="118" t="s">
        <v>83</v>
      </c>
    </row>
    <row r="8" spans="1:11" ht="15" customHeight="1" x14ac:dyDescent="0.25">
      <c r="A8" s="263" t="s">
        <v>115</v>
      </c>
      <c r="B8" s="264"/>
      <c r="C8" s="264"/>
      <c r="D8" s="272"/>
      <c r="E8" s="25" t="s">
        <v>87</v>
      </c>
      <c r="F8" s="123">
        <v>0.10526315789473684</v>
      </c>
      <c r="G8" s="113">
        <v>4</v>
      </c>
      <c r="H8" s="6">
        <f t="shared" ref="H8:H17" si="0">F8*G8</f>
        <v>0.42105263157894735</v>
      </c>
      <c r="I8" s="25">
        <f>H8</f>
        <v>0.42105263157894735</v>
      </c>
      <c r="J8" s="100">
        <f t="shared" ref="J8:J17" si="1">I8/$H$18</f>
        <v>0.26086956521739124</v>
      </c>
      <c r="K8" s="67">
        <v>0.8</v>
      </c>
    </row>
    <row r="9" spans="1:11" ht="15" customHeight="1" x14ac:dyDescent="0.25">
      <c r="A9" s="254" t="s">
        <v>112</v>
      </c>
      <c r="B9" s="255"/>
      <c r="C9" s="255"/>
      <c r="D9" s="273"/>
      <c r="E9" s="23" t="s">
        <v>87</v>
      </c>
      <c r="F9" s="62">
        <v>5.2631578947368418E-2</v>
      </c>
      <c r="G9" s="108">
        <v>4</v>
      </c>
      <c r="H9" s="4">
        <f t="shared" si="0"/>
        <v>0.21052631578947367</v>
      </c>
      <c r="I9" s="23">
        <f>H9+I8</f>
        <v>0.63157894736842102</v>
      </c>
      <c r="J9" s="101">
        <f t="shared" si="1"/>
        <v>0.39130434782608692</v>
      </c>
      <c r="K9" s="68">
        <v>0.8</v>
      </c>
    </row>
    <row r="10" spans="1:11" ht="15" customHeight="1" x14ac:dyDescent="0.25">
      <c r="A10" s="254" t="s">
        <v>114</v>
      </c>
      <c r="B10" s="255"/>
      <c r="C10" s="255"/>
      <c r="D10" s="273"/>
      <c r="E10" s="23" t="s">
        <v>87</v>
      </c>
      <c r="F10" s="62">
        <v>5.2631578947368418E-2</v>
      </c>
      <c r="G10" s="108">
        <v>4</v>
      </c>
      <c r="H10" s="4">
        <f t="shared" si="0"/>
        <v>0.21052631578947367</v>
      </c>
      <c r="I10" s="23">
        <f t="shared" ref="I10:I17" si="2">H10+I9</f>
        <v>0.84210526315789469</v>
      </c>
      <c r="J10" s="101">
        <f t="shared" si="1"/>
        <v>0.52173913043478248</v>
      </c>
      <c r="K10" s="68">
        <v>0.8</v>
      </c>
    </row>
    <row r="11" spans="1:11" ht="15" customHeight="1" x14ac:dyDescent="0.25">
      <c r="A11" s="254" t="s">
        <v>118</v>
      </c>
      <c r="B11" s="255"/>
      <c r="C11" s="255"/>
      <c r="D11" s="273"/>
      <c r="E11" s="23" t="s">
        <v>87</v>
      </c>
      <c r="F11" s="62">
        <v>5.2631578947368418E-2</v>
      </c>
      <c r="G11" s="108">
        <v>4</v>
      </c>
      <c r="H11" s="4">
        <f t="shared" si="0"/>
        <v>0.21052631578947367</v>
      </c>
      <c r="I11" s="23">
        <f t="shared" si="2"/>
        <v>1.0526315789473684</v>
      </c>
      <c r="J11" s="101">
        <f t="shared" si="1"/>
        <v>0.65217391304347816</v>
      </c>
      <c r="K11" s="68">
        <v>0.8</v>
      </c>
    </row>
    <row r="12" spans="1:11" ht="15" customHeight="1" x14ac:dyDescent="0.25">
      <c r="A12" s="254" t="s">
        <v>88</v>
      </c>
      <c r="B12" s="255"/>
      <c r="C12" s="255"/>
      <c r="D12" s="273"/>
      <c r="E12" s="23" t="s">
        <v>87</v>
      </c>
      <c r="F12" s="61">
        <v>5.2631578947368418E-2</v>
      </c>
      <c r="G12" s="108">
        <v>3</v>
      </c>
      <c r="H12" s="4">
        <f t="shared" si="0"/>
        <v>0.15789473684210525</v>
      </c>
      <c r="I12" s="23">
        <f t="shared" si="2"/>
        <v>1.2105263157894737</v>
      </c>
      <c r="J12" s="101">
        <f t="shared" si="1"/>
        <v>0.74999999999999989</v>
      </c>
      <c r="K12" s="68">
        <v>0.8</v>
      </c>
    </row>
    <row r="13" spans="1:11" ht="15" customHeight="1" x14ac:dyDescent="0.25">
      <c r="A13" s="254" t="s">
        <v>85</v>
      </c>
      <c r="B13" s="255"/>
      <c r="C13" s="255"/>
      <c r="D13" s="273"/>
      <c r="E13" s="23" t="s">
        <v>87</v>
      </c>
      <c r="F13" s="62">
        <v>5.2631578947368418E-2</v>
      </c>
      <c r="G13" s="108">
        <v>3</v>
      </c>
      <c r="H13" s="4">
        <f t="shared" si="0"/>
        <v>0.15789473684210525</v>
      </c>
      <c r="I13" s="23">
        <f t="shared" si="2"/>
        <v>1.368421052631579</v>
      </c>
      <c r="J13" s="101">
        <f t="shared" si="1"/>
        <v>0.84782608695652173</v>
      </c>
      <c r="K13" s="68">
        <v>0.8</v>
      </c>
    </row>
    <row r="14" spans="1:11" ht="15" customHeight="1" x14ac:dyDescent="0.25">
      <c r="A14" s="257" t="s">
        <v>113</v>
      </c>
      <c r="B14" s="258"/>
      <c r="C14" s="258"/>
      <c r="D14" s="274"/>
      <c r="E14" s="23" t="s">
        <v>87</v>
      </c>
      <c r="F14" s="60">
        <v>2.6315789473684209E-2</v>
      </c>
      <c r="G14" s="108">
        <v>3</v>
      </c>
      <c r="H14" s="4">
        <f t="shared" si="0"/>
        <v>7.8947368421052627E-2</v>
      </c>
      <c r="I14" s="23">
        <f t="shared" si="2"/>
        <v>1.4473684210526316</v>
      </c>
      <c r="J14" s="101">
        <f t="shared" si="1"/>
        <v>0.89673913043478259</v>
      </c>
      <c r="K14" s="68">
        <v>0.8</v>
      </c>
    </row>
    <row r="15" spans="1:11" ht="15.75" customHeight="1" x14ac:dyDescent="0.25">
      <c r="A15" s="254" t="s">
        <v>116</v>
      </c>
      <c r="B15" s="255"/>
      <c r="C15" s="255"/>
      <c r="D15" s="273"/>
      <c r="E15" s="23" t="s">
        <v>87</v>
      </c>
      <c r="F15" s="60">
        <v>2.6315789473684209E-2</v>
      </c>
      <c r="G15" s="108">
        <v>3</v>
      </c>
      <c r="H15" s="4">
        <f t="shared" si="0"/>
        <v>7.8947368421052627E-2</v>
      </c>
      <c r="I15" s="23">
        <f t="shared" si="2"/>
        <v>1.5263157894736843</v>
      </c>
      <c r="J15" s="101">
        <f t="shared" si="1"/>
        <v>0.94565217391304346</v>
      </c>
      <c r="K15" s="68">
        <v>0.8</v>
      </c>
    </row>
    <row r="16" spans="1:11" ht="14.45" customHeight="1" x14ac:dyDescent="0.25">
      <c r="A16" s="254" t="s">
        <v>117</v>
      </c>
      <c r="B16" s="255"/>
      <c r="C16" s="255"/>
      <c r="D16" s="273"/>
      <c r="E16" s="23" t="s">
        <v>87</v>
      </c>
      <c r="F16" s="58">
        <v>1.7543859649122806E-2</v>
      </c>
      <c r="G16" s="108">
        <v>3</v>
      </c>
      <c r="H16" s="4">
        <f t="shared" si="0"/>
        <v>5.2631578947368418E-2</v>
      </c>
      <c r="I16" s="23">
        <f t="shared" si="2"/>
        <v>1.5789473684210527</v>
      </c>
      <c r="J16" s="101">
        <f t="shared" si="1"/>
        <v>0.97826086956521729</v>
      </c>
      <c r="K16" s="68">
        <v>0.8</v>
      </c>
    </row>
    <row r="17" spans="1:11" ht="15" customHeight="1" thickBot="1" x14ac:dyDescent="0.3">
      <c r="A17" s="275" t="s">
        <v>19</v>
      </c>
      <c r="B17" s="276"/>
      <c r="C17" s="276"/>
      <c r="D17" s="277"/>
      <c r="E17" s="24" t="s">
        <v>87</v>
      </c>
      <c r="F17" s="145">
        <v>1.7543859649122806E-2</v>
      </c>
      <c r="G17" s="91">
        <v>2</v>
      </c>
      <c r="H17" s="7">
        <f t="shared" si="0"/>
        <v>3.5087719298245612E-2</v>
      </c>
      <c r="I17" s="24">
        <f t="shared" si="2"/>
        <v>1.6140350877192984</v>
      </c>
      <c r="J17" s="102">
        <f t="shared" si="1"/>
        <v>1</v>
      </c>
      <c r="K17" s="69">
        <v>0.8</v>
      </c>
    </row>
    <row r="18" spans="1:11" ht="15.75" thickBot="1" x14ac:dyDescent="0.3">
      <c r="H18" s="63">
        <f>SUM(H8:H17)</f>
        <v>1.6140350877192984</v>
      </c>
    </row>
  </sheetData>
  <autoFilter ref="A7:K7" xr:uid="{00000000-0009-0000-0000-000005000000}">
    <filterColumn colId="0" showButton="0"/>
    <filterColumn colId="1" showButton="0"/>
    <filterColumn colId="2" showButton="0"/>
    <sortState xmlns:xlrd2="http://schemas.microsoft.com/office/spreadsheetml/2017/richdata2" ref="A8:K17">
      <sortCondition descending="1" ref="H7"/>
    </sortState>
  </autoFilter>
  <mergeCells count="18"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5:K5"/>
    <mergeCell ref="A7:D7"/>
    <mergeCell ref="A1:A3"/>
    <mergeCell ref="B1:K1"/>
    <mergeCell ref="B2:K2"/>
    <mergeCell ref="B3:C3"/>
    <mergeCell ref="D3:F3"/>
    <mergeCell ref="H3:K3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0"/>
  <sheetViews>
    <sheetView showGridLines="0" topLeftCell="A7" workbookViewId="0">
      <selection activeCell="A8" sqref="A8:D19"/>
    </sheetView>
  </sheetViews>
  <sheetFormatPr baseColWidth="10" defaultRowHeight="15" x14ac:dyDescent="0.25"/>
  <cols>
    <col min="4" max="4" width="24.28515625" customWidth="1"/>
    <col min="7" max="7" width="13.28515625" customWidth="1"/>
    <col min="8" max="8" width="13" customWidth="1"/>
    <col min="9" max="9" width="13.7109375" customWidth="1"/>
    <col min="10" max="10" width="13.5703125" customWidth="1"/>
  </cols>
  <sheetData>
    <row r="1" spans="1:11" x14ac:dyDescent="0.25">
      <c r="A1" s="154"/>
      <c r="B1" s="157" t="s">
        <v>21</v>
      </c>
      <c r="C1" s="157"/>
      <c r="D1" s="157"/>
      <c r="E1" s="157"/>
      <c r="F1" s="157"/>
      <c r="G1" s="157"/>
      <c r="H1" s="157"/>
      <c r="I1" s="157"/>
      <c r="J1" s="157"/>
      <c r="K1" s="157"/>
    </row>
    <row r="2" spans="1:11" x14ac:dyDescent="0.25">
      <c r="A2" s="155"/>
      <c r="B2" s="158" t="s">
        <v>102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4" x14ac:dyDescent="0.25">
      <c r="A3" s="156"/>
      <c r="B3" s="158" t="s">
        <v>16</v>
      </c>
      <c r="C3" s="158"/>
      <c r="D3" s="158" t="s">
        <v>13</v>
      </c>
      <c r="E3" s="158"/>
      <c r="F3" s="158"/>
      <c r="G3" s="55" t="s">
        <v>103</v>
      </c>
      <c r="H3" s="158" t="s">
        <v>14</v>
      </c>
      <c r="I3" s="158"/>
      <c r="J3" s="158"/>
      <c r="K3" s="158"/>
    </row>
    <row r="4" spans="1:11" ht="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157" t="s">
        <v>79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1" ht="6" customHeight="1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0.75" thickBot="1" x14ac:dyDescent="0.3">
      <c r="A7" s="252" t="s">
        <v>80</v>
      </c>
      <c r="B7" s="253"/>
      <c r="C7" s="253"/>
      <c r="D7" s="188"/>
      <c r="E7" s="119" t="s">
        <v>62</v>
      </c>
      <c r="F7" s="118" t="s">
        <v>10</v>
      </c>
      <c r="G7" s="118" t="s">
        <v>11</v>
      </c>
      <c r="H7" s="120" t="s">
        <v>18</v>
      </c>
      <c r="I7" s="118" t="s">
        <v>81</v>
      </c>
      <c r="J7" s="118" t="s">
        <v>82</v>
      </c>
      <c r="K7" s="118" t="s">
        <v>83</v>
      </c>
    </row>
    <row r="8" spans="1:11" ht="15" customHeight="1" x14ac:dyDescent="0.25">
      <c r="A8" s="269" t="s">
        <v>91</v>
      </c>
      <c r="B8" s="270"/>
      <c r="C8" s="270"/>
      <c r="D8" s="271"/>
      <c r="E8" s="25" t="s">
        <v>24</v>
      </c>
      <c r="F8" s="79">
        <v>4.08163265306122E-2</v>
      </c>
      <c r="G8" s="115">
        <v>4</v>
      </c>
      <c r="H8" s="6">
        <v>0.1632653061224488</v>
      </c>
      <c r="I8" s="103">
        <f>H8</f>
        <v>0.1632653061224488</v>
      </c>
      <c r="J8" s="70">
        <f t="shared" ref="J8:J29" si="0">I8/$H$30</f>
        <v>0.11538461538461534</v>
      </c>
      <c r="K8" s="64">
        <v>0.8</v>
      </c>
    </row>
    <row r="9" spans="1:11" ht="15" customHeight="1" x14ac:dyDescent="0.25">
      <c r="A9" s="266" t="s">
        <v>59</v>
      </c>
      <c r="B9" s="267"/>
      <c r="C9" s="267"/>
      <c r="D9" s="268"/>
      <c r="E9" s="23" t="s">
        <v>24</v>
      </c>
      <c r="F9" s="73">
        <v>4.08163265306122E-2</v>
      </c>
      <c r="G9" s="30">
        <v>4</v>
      </c>
      <c r="H9" s="4">
        <v>0.1632653061224488</v>
      </c>
      <c r="I9" s="104">
        <f>H9+I8</f>
        <v>0.3265306122448976</v>
      </c>
      <c r="J9" s="71">
        <f t="shared" si="0"/>
        <v>0.23076923076923067</v>
      </c>
      <c r="K9" s="65">
        <v>0.8</v>
      </c>
    </row>
    <row r="10" spans="1:11" ht="15" customHeight="1" x14ac:dyDescent="0.25">
      <c r="A10" s="266" t="s">
        <v>31</v>
      </c>
      <c r="B10" s="267"/>
      <c r="C10" s="267"/>
      <c r="D10" s="268"/>
      <c r="E10" s="23" t="s">
        <v>24</v>
      </c>
      <c r="F10" s="75">
        <v>4.08163265306122E-2</v>
      </c>
      <c r="G10" s="111">
        <v>3</v>
      </c>
      <c r="H10" s="4">
        <v>0.12244897959183659</v>
      </c>
      <c r="I10" s="104">
        <f t="shared" ref="I10:I29" si="1">H10+I9</f>
        <v>0.44897959183673419</v>
      </c>
      <c r="J10" s="71">
        <f t="shared" si="0"/>
        <v>0.31730769230769212</v>
      </c>
      <c r="K10" s="65">
        <v>0.8</v>
      </c>
    </row>
    <row r="11" spans="1:11" ht="15" customHeight="1" x14ac:dyDescent="0.25">
      <c r="A11" s="266" t="s">
        <v>97</v>
      </c>
      <c r="B11" s="267"/>
      <c r="C11" s="267"/>
      <c r="D11" s="268"/>
      <c r="E11" s="23" t="s">
        <v>24</v>
      </c>
      <c r="F11" s="74">
        <v>4.08163265306122E-2</v>
      </c>
      <c r="G11" s="30">
        <v>3</v>
      </c>
      <c r="H11" s="4">
        <v>0.12244897959183659</v>
      </c>
      <c r="I11" s="104">
        <f t="shared" si="1"/>
        <v>0.57142857142857073</v>
      </c>
      <c r="J11" s="71">
        <f t="shared" si="0"/>
        <v>0.40384615384615358</v>
      </c>
      <c r="K11" s="65">
        <v>0.8</v>
      </c>
    </row>
    <row r="12" spans="1:11" ht="15" customHeight="1" x14ac:dyDescent="0.25">
      <c r="A12" s="278" t="s">
        <v>55</v>
      </c>
      <c r="B12" s="279"/>
      <c r="C12" s="279"/>
      <c r="D12" s="280"/>
      <c r="E12" s="23" t="s">
        <v>24</v>
      </c>
      <c r="F12" s="73">
        <v>4.08163265306122E-2</v>
      </c>
      <c r="G12" s="111">
        <v>3</v>
      </c>
      <c r="H12" s="4">
        <v>0.12244897959183659</v>
      </c>
      <c r="I12" s="104">
        <f t="shared" si="1"/>
        <v>0.69387755102040738</v>
      </c>
      <c r="J12" s="71">
        <f t="shared" si="0"/>
        <v>0.49038461538461514</v>
      </c>
      <c r="K12" s="65">
        <v>0.8</v>
      </c>
    </row>
    <row r="13" spans="1:11" ht="15" customHeight="1" x14ac:dyDescent="0.25">
      <c r="A13" s="266" t="s">
        <v>98</v>
      </c>
      <c r="B13" s="267"/>
      <c r="C13" s="267"/>
      <c r="D13" s="268"/>
      <c r="E13" s="23" t="s">
        <v>24</v>
      </c>
      <c r="F13" s="74">
        <v>2.0408163265306121E-2</v>
      </c>
      <c r="G13" s="111">
        <v>4</v>
      </c>
      <c r="H13" s="4">
        <v>8.1632653061224483E-2</v>
      </c>
      <c r="I13" s="104">
        <f t="shared" si="1"/>
        <v>0.77551020408163185</v>
      </c>
      <c r="J13" s="71">
        <f t="shared" si="0"/>
        <v>0.5480769230769228</v>
      </c>
      <c r="K13" s="65">
        <v>0.8</v>
      </c>
    </row>
    <row r="14" spans="1:11" ht="15" customHeight="1" x14ac:dyDescent="0.25">
      <c r="A14" s="266" t="s">
        <v>56</v>
      </c>
      <c r="B14" s="267"/>
      <c r="C14" s="267"/>
      <c r="D14" s="268"/>
      <c r="E14" s="23" t="s">
        <v>24</v>
      </c>
      <c r="F14" s="73">
        <v>2.0408163265306121E-2</v>
      </c>
      <c r="G14" s="30">
        <v>4</v>
      </c>
      <c r="H14" s="4">
        <v>8.1632653061224483E-2</v>
      </c>
      <c r="I14" s="104">
        <f t="shared" si="1"/>
        <v>0.85714285714285632</v>
      </c>
      <c r="J14" s="71">
        <f t="shared" si="0"/>
        <v>0.6057692307692305</v>
      </c>
      <c r="K14" s="65">
        <v>0.8</v>
      </c>
    </row>
    <row r="15" spans="1:11" ht="15.75" customHeight="1" x14ac:dyDescent="0.25">
      <c r="A15" s="266" t="s">
        <v>33</v>
      </c>
      <c r="B15" s="267"/>
      <c r="C15" s="267"/>
      <c r="D15" s="268"/>
      <c r="E15" s="23" t="s">
        <v>24</v>
      </c>
      <c r="F15" s="74">
        <v>4.08163265306122E-2</v>
      </c>
      <c r="G15" s="111">
        <v>2</v>
      </c>
      <c r="H15" s="4">
        <v>8.16326530612244E-2</v>
      </c>
      <c r="I15" s="104">
        <f t="shared" si="1"/>
        <v>0.93877551020408068</v>
      </c>
      <c r="J15" s="71">
        <f t="shared" si="0"/>
        <v>0.66346153846153821</v>
      </c>
      <c r="K15" s="65">
        <v>0.8</v>
      </c>
    </row>
    <row r="16" spans="1:11" x14ac:dyDescent="0.25">
      <c r="A16" s="266" t="s">
        <v>32</v>
      </c>
      <c r="B16" s="267"/>
      <c r="C16" s="267"/>
      <c r="D16" s="268"/>
      <c r="E16" s="23" t="s">
        <v>24</v>
      </c>
      <c r="F16" s="75">
        <v>2.0408163265306121E-2</v>
      </c>
      <c r="G16" s="111">
        <v>3</v>
      </c>
      <c r="H16" s="4">
        <v>6.1224489795918366E-2</v>
      </c>
      <c r="I16" s="104">
        <f t="shared" si="1"/>
        <v>0.999999999999999</v>
      </c>
      <c r="J16" s="71">
        <f t="shared" si="0"/>
        <v>0.70673076923076894</v>
      </c>
      <c r="K16" s="65">
        <v>0.8</v>
      </c>
    </row>
    <row r="17" spans="1:11" x14ac:dyDescent="0.25">
      <c r="A17" s="266" t="s">
        <v>58</v>
      </c>
      <c r="B17" s="267"/>
      <c r="C17" s="267"/>
      <c r="D17" s="268"/>
      <c r="E17" s="23" t="s">
        <v>24</v>
      </c>
      <c r="F17" s="73">
        <v>2.0408163265306121E-2</v>
      </c>
      <c r="G17" s="30">
        <v>3</v>
      </c>
      <c r="H17" s="4">
        <v>6.1224489795918366E-2</v>
      </c>
      <c r="I17" s="104">
        <f t="shared" si="1"/>
        <v>1.0612244897959173</v>
      </c>
      <c r="J17" s="71">
        <f t="shared" si="0"/>
        <v>0.74999999999999978</v>
      </c>
      <c r="K17" s="65">
        <v>0.8</v>
      </c>
    </row>
    <row r="18" spans="1:11" x14ac:dyDescent="0.25">
      <c r="A18" s="266" t="s">
        <v>60</v>
      </c>
      <c r="B18" s="267"/>
      <c r="C18" s="267"/>
      <c r="D18" s="268"/>
      <c r="E18" s="23" t="s">
        <v>24</v>
      </c>
      <c r="F18" s="75">
        <v>2.0408163265306121E-2</v>
      </c>
      <c r="G18" s="30">
        <v>2</v>
      </c>
      <c r="H18" s="4">
        <v>4.0816326530612242E-2</v>
      </c>
      <c r="I18" s="104">
        <f t="shared" si="1"/>
        <v>1.1020408163265296</v>
      </c>
      <c r="J18" s="71">
        <f t="shared" si="0"/>
        <v>0.77884615384615363</v>
      </c>
      <c r="K18" s="65">
        <v>0.8</v>
      </c>
    </row>
    <row r="19" spans="1:11" x14ac:dyDescent="0.25">
      <c r="A19" s="266" t="s">
        <v>37</v>
      </c>
      <c r="B19" s="267"/>
      <c r="C19" s="267"/>
      <c r="D19" s="268"/>
      <c r="E19" s="23" t="s">
        <v>24</v>
      </c>
      <c r="F19" s="74">
        <v>2.0408163265306121E-2</v>
      </c>
      <c r="G19" s="111">
        <v>2</v>
      </c>
      <c r="H19" s="4">
        <v>4.0816326530612242E-2</v>
      </c>
      <c r="I19" s="104">
        <f t="shared" si="1"/>
        <v>1.1428571428571419</v>
      </c>
      <c r="J19" s="71">
        <f t="shared" si="0"/>
        <v>0.80769230769230749</v>
      </c>
      <c r="K19" s="65">
        <v>0.8</v>
      </c>
    </row>
    <row r="20" spans="1:11" x14ac:dyDescent="0.25">
      <c r="A20" s="80" t="s">
        <v>38</v>
      </c>
      <c r="B20" s="76"/>
      <c r="C20" s="76"/>
      <c r="D20" s="76"/>
      <c r="E20" s="23" t="s">
        <v>24</v>
      </c>
      <c r="F20" s="74">
        <v>1.020408163265306E-2</v>
      </c>
      <c r="G20" s="30">
        <v>4</v>
      </c>
      <c r="H20" s="4">
        <v>4.0816326530612242E-2</v>
      </c>
      <c r="I20" s="104">
        <f t="shared" si="1"/>
        <v>1.1836734693877542</v>
      </c>
      <c r="J20" s="71">
        <f t="shared" si="0"/>
        <v>0.83653846153846145</v>
      </c>
      <c r="K20" s="65">
        <v>0.8</v>
      </c>
    </row>
    <row r="21" spans="1:11" x14ac:dyDescent="0.25">
      <c r="A21" s="81" t="s">
        <v>96</v>
      </c>
      <c r="B21" s="77"/>
      <c r="C21" s="77"/>
      <c r="D21" s="77"/>
      <c r="E21" s="23" t="s">
        <v>24</v>
      </c>
      <c r="F21" s="74">
        <v>1.020408163265306E-2</v>
      </c>
      <c r="G21" s="111">
        <v>4</v>
      </c>
      <c r="H21" s="4">
        <v>4.0816326530612242E-2</v>
      </c>
      <c r="I21" s="104">
        <f t="shared" si="1"/>
        <v>1.2244897959183665</v>
      </c>
      <c r="J21" s="71">
        <f t="shared" si="0"/>
        <v>0.86538461538461531</v>
      </c>
      <c r="K21" s="65">
        <v>0.8</v>
      </c>
    </row>
    <row r="22" spans="1:11" x14ac:dyDescent="0.25">
      <c r="A22" s="80" t="s">
        <v>57</v>
      </c>
      <c r="B22" s="76"/>
      <c r="C22" s="76"/>
      <c r="D22" s="76"/>
      <c r="E22" s="23" t="s">
        <v>24</v>
      </c>
      <c r="F22" s="73">
        <v>1.020408163265306E-2</v>
      </c>
      <c r="G22" s="111">
        <v>4</v>
      </c>
      <c r="H22" s="4">
        <v>4.0816326530612242E-2</v>
      </c>
      <c r="I22" s="104">
        <f t="shared" si="1"/>
        <v>1.2653061224489788</v>
      </c>
      <c r="J22" s="71">
        <f t="shared" si="0"/>
        <v>0.89423076923076916</v>
      </c>
      <c r="K22" s="65">
        <v>0.8</v>
      </c>
    </row>
    <row r="23" spans="1:11" x14ac:dyDescent="0.25">
      <c r="A23" s="81" t="s">
        <v>26</v>
      </c>
      <c r="B23" s="77"/>
      <c r="C23" s="77"/>
      <c r="D23" s="77"/>
      <c r="E23" s="23" t="s">
        <v>24</v>
      </c>
      <c r="F23" s="75">
        <v>1.020408163265306E-2</v>
      </c>
      <c r="G23" s="111">
        <v>3</v>
      </c>
      <c r="H23" s="4">
        <v>3.0612244897959183E-2</v>
      </c>
      <c r="I23" s="104">
        <f t="shared" si="1"/>
        <v>1.2959183673469379</v>
      </c>
      <c r="J23" s="71">
        <f t="shared" si="0"/>
        <v>0.91586538461538458</v>
      </c>
      <c r="K23" s="65">
        <v>0.8</v>
      </c>
    </row>
    <row r="24" spans="1:11" x14ac:dyDescent="0.25">
      <c r="A24" s="80" t="s">
        <v>53</v>
      </c>
      <c r="B24" s="76"/>
      <c r="C24" s="76"/>
      <c r="D24" s="76"/>
      <c r="E24" s="23" t="s">
        <v>24</v>
      </c>
      <c r="F24" s="74">
        <v>1.020408163265306E-2</v>
      </c>
      <c r="G24" s="111">
        <v>3</v>
      </c>
      <c r="H24" s="4">
        <v>3.0612244897959183E-2</v>
      </c>
      <c r="I24" s="104">
        <f t="shared" si="1"/>
        <v>1.326530612244897</v>
      </c>
      <c r="J24" s="71">
        <f t="shared" si="0"/>
        <v>0.93749999999999989</v>
      </c>
      <c r="K24" s="65">
        <v>0.8</v>
      </c>
    </row>
    <row r="25" spans="1:11" x14ac:dyDescent="0.25">
      <c r="A25" s="81" t="s">
        <v>27</v>
      </c>
      <c r="B25" s="78"/>
      <c r="C25" s="78"/>
      <c r="D25" s="78"/>
      <c r="E25" s="23" t="s">
        <v>24</v>
      </c>
      <c r="F25" s="75">
        <v>6.8027210884353739E-3</v>
      </c>
      <c r="G25" s="111">
        <v>3</v>
      </c>
      <c r="H25" s="4">
        <v>2.0408163265306121E-2</v>
      </c>
      <c r="I25" s="104">
        <f t="shared" si="1"/>
        <v>1.3469387755102031</v>
      </c>
      <c r="J25" s="71">
        <f t="shared" si="0"/>
        <v>0.95192307692307687</v>
      </c>
      <c r="K25" s="65">
        <v>0.8</v>
      </c>
    </row>
    <row r="26" spans="1:11" x14ac:dyDescent="0.25">
      <c r="A26" s="80" t="s">
        <v>30</v>
      </c>
      <c r="B26" s="76"/>
      <c r="C26" s="76"/>
      <c r="D26" s="76"/>
      <c r="E26" s="23" t="s">
        <v>24</v>
      </c>
      <c r="F26" s="75">
        <v>1.020408163265306E-2</v>
      </c>
      <c r="G26" s="30">
        <v>2</v>
      </c>
      <c r="H26" s="4">
        <v>2.0408163265306121E-2</v>
      </c>
      <c r="I26" s="104">
        <f t="shared" si="1"/>
        <v>1.3673469387755093</v>
      </c>
      <c r="J26" s="71">
        <f t="shared" si="0"/>
        <v>0.96634615384615374</v>
      </c>
      <c r="K26" s="65">
        <v>0.8</v>
      </c>
    </row>
    <row r="27" spans="1:11" x14ac:dyDescent="0.25">
      <c r="A27" s="81" t="s">
        <v>39</v>
      </c>
      <c r="B27" s="78"/>
      <c r="C27" s="78"/>
      <c r="D27" s="78"/>
      <c r="E27" s="23" t="s">
        <v>24</v>
      </c>
      <c r="F27" s="74">
        <v>6.8027210884353739E-3</v>
      </c>
      <c r="G27" s="30">
        <v>3</v>
      </c>
      <c r="H27" s="4">
        <v>2.0408163265306121E-2</v>
      </c>
      <c r="I27" s="104">
        <f t="shared" si="1"/>
        <v>1.3877551020408154</v>
      </c>
      <c r="J27" s="71">
        <f t="shared" si="0"/>
        <v>0.98076923076923073</v>
      </c>
      <c r="K27" s="65">
        <v>0.8</v>
      </c>
    </row>
    <row r="28" spans="1:11" x14ac:dyDescent="0.25">
      <c r="A28" s="80" t="s">
        <v>42</v>
      </c>
      <c r="B28" s="76"/>
      <c r="C28" s="76"/>
      <c r="D28" s="76"/>
      <c r="E28" s="23" t="s">
        <v>24</v>
      </c>
      <c r="F28" s="74">
        <v>6.8027210884353739E-3</v>
      </c>
      <c r="G28" s="111">
        <v>2</v>
      </c>
      <c r="H28" s="4">
        <v>1.3605442176870748E-2</v>
      </c>
      <c r="I28" s="104">
        <f t="shared" si="1"/>
        <v>1.4013605442176862</v>
      </c>
      <c r="J28" s="71">
        <f t="shared" si="0"/>
        <v>0.99038461538461542</v>
      </c>
      <c r="K28" s="65">
        <v>0.8</v>
      </c>
    </row>
    <row r="29" spans="1:11" ht="15.75" thickBot="1" x14ac:dyDescent="0.3">
      <c r="A29" s="98" t="s">
        <v>49</v>
      </c>
      <c r="B29" s="99"/>
      <c r="C29" s="99"/>
      <c r="D29" s="99"/>
      <c r="E29" s="24" t="s">
        <v>24</v>
      </c>
      <c r="F29" s="146">
        <v>6.8027210884353739E-3</v>
      </c>
      <c r="G29" s="109">
        <v>2</v>
      </c>
      <c r="H29" s="7">
        <v>1.3605442176870748E-2</v>
      </c>
      <c r="I29" s="105">
        <f t="shared" si="1"/>
        <v>1.414965986394557</v>
      </c>
      <c r="J29" s="72">
        <f t="shared" si="0"/>
        <v>1</v>
      </c>
      <c r="K29" s="66">
        <v>0.8</v>
      </c>
    </row>
    <row r="30" spans="1:11" ht="15.75" thickBot="1" x14ac:dyDescent="0.3">
      <c r="H30" s="63">
        <f>SUM(H8:H29)</f>
        <v>1.414965986394557</v>
      </c>
    </row>
  </sheetData>
  <autoFilter ref="A7:K7" xr:uid="{00000000-0009-0000-0000-000006000000}">
    <filterColumn colId="0" showButton="0"/>
    <filterColumn colId="1" showButton="0"/>
    <filterColumn colId="2" showButton="0"/>
    <sortState xmlns:xlrd2="http://schemas.microsoft.com/office/spreadsheetml/2017/richdata2" ref="A8:K29">
      <sortCondition descending="1" ref="H7"/>
    </sortState>
  </autoFilter>
  <mergeCells count="20">
    <mergeCell ref="A18:D18"/>
    <mergeCell ref="A19:D19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5:K5"/>
    <mergeCell ref="A7:D7"/>
    <mergeCell ref="A1:A3"/>
    <mergeCell ref="B1:K1"/>
    <mergeCell ref="B2:K2"/>
    <mergeCell ref="B3:C3"/>
    <mergeCell ref="D3:F3"/>
    <mergeCell ref="H3:K3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2"/>
  <sheetViews>
    <sheetView showGridLines="0" tabSelected="1" workbookViewId="0">
      <selection activeCell="A31" sqref="A31:D33"/>
    </sheetView>
  </sheetViews>
  <sheetFormatPr baseColWidth="10" defaultRowHeight="15" x14ac:dyDescent="0.25"/>
  <cols>
    <col min="1" max="3" width="11.42578125" style="1"/>
    <col min="4" max="4" width="17.5703125" style="1" customWidth="1"/>
    <col min="5" max="15" width="11.42578125" style="1"/>
  </cols>
  <sheetData>
    <row r="1" spans="1:15" ht="15" customHeight="1" x14ac:dyDescent="0.25">
      <c r="A1" s="154"/>
      <c r="B1" s="319"/>
      <c r="C1" s="320"/>
      <c r="D1" s="157" t="s">
        <v>21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5" ht="15" customHeight="1" x14ac:dyDescent="0.25">
      <c r="A2" s="155"/>
      <c r="B2" s="321"/>
      <c r="C2" s="322"/>
      <c r="D2" s="158" t="s">
        <v>102</v>
      </c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5" ht="24" customHeight="1" x14ac:dyDescent="0.25">
      <c r="A3" s="156"/>
      <c r="B3" s="323"/>
      <c r="C3" s="324"/>
      <c r="D3" s="158" t="s">
        <v>16</v>
      </c>
      <c r="E3" s="158"/>
      <c r="F3" s="158"/>
      <c r="G3" s="158" t="s">
        <v>13</v>
      </c>
      <c r="H3" s="158"/>
      <c r="I3" s="158"/>
      <c r="J3" s="158"/>
      <c r="K3" s="325" t="s">
        <v>103</v>
      </c>
      <c r="L3" s="325"/>
      <c r="M3" s="158" t="s">
        <v>14</v>
      </c>
      <c r="N3" s="158"/>
    </row>
    <row r="4" spans="1:15" ht="6" customHeight="1" thickBot="1" x14ac:dyDescent="0.3">
      <c r="A4" s="9"/>
      <c r="B4" s="9"/>
      <c r="C4" s="9"/>
      <c r="D4" s="9"/>
      <c r="E4" s="9"/>
      <c r="F4" s="9"/>
      <c r="G4" s="9"/>
    </row>
    <row r="5" spans="1:15" ht="15" customHeight="1" thickBot="1" x14ac:dyDescent="0.3">
      <c r="A5" s="326" t="s">
        <v>0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8"/>
    </row>
    <row r="6" spans="1:15" s="2" customFormat="1" ht="5.25" customHeight="1" thickBot="1" x14ac:dyDescent="0.3">
      <c r="A6" s="15"/>
      <c r="B6" s="15"/>
      <c r="C6" s="15"/>
      <c r="D6" s="15"/>
      <c r="E6" s="15"/>
      <c r="F6" s="15"/>
      <c r="G6" s="15"/>
      <c r="H6" s="3"/>
      <c r="I6" s="3"/>
      <c r="J6" s="3"/>
      <c r="K6" s="3"/>
      <c r="L6" s="3"/>
      <c r="M6" s="3"/>
      <c r="N6" s="3"/>
      <c r="O6" s="3"/>
    </row>
    <row r="7" spans="1:15" x14ac:dyDescent="0.25">
      <c r="A7" s="336" t="s">
        <v>20</v>
      </c>
      <c r="B7" s="337"/>
      <c r="C7" s="337"/>
      <c r="D7" s="338"/>
      <c r="E7" s="307" t="s">
        <v>1</v>
      </c>
      <c r="F7" s="238"/>
      <c r="G7" s="238"/>
      <c r="H7" s="238"/>
      <c r="I7" s="308"/>
      <c r="J7" s="237" t="s">
        <v>2</v>
      </c>
      <c r="K7" s="238"/>
      <c r="L7" s="238"/>
      <c r="M7" s="238"/>
      <c r="N7" s="239"/>
    </row>
    <row r="8" spans="1:15" ht="15.75" thickBot="1" x14ac:dyDescent="0.3">
      <c r="A8" s="339"/>
      <c r="B8" s="340"/>
      <c r="C8" s="340"/>
      <c r="D8" s="341"/>
      <c r="E8" s="309"/>
      <c r="F8" s="241"/>
      <c r="G8" s="241"/>
      <c r="H8" s="241"/>
      <c r="I8" s="310"/>
      <c r="J8" s="287"/>
      <c r="K8" s="288"/>
      <c r="L8" s="288"/>
      <c r="M8" s="288"/>
      <c r="N8" s="289"/>
    </row>
    <row r="9" spans="1:15" s="149" customFormat="1" x14ac:dyDescent="0.25">
      <c r="A9" s="339"/>
      <c r="B9" s="340"/>
      <c r="C9" s="340"/>
      <c r="D9" s="340"/>
      <c r="E9" s="314" t="s">
        <v>89</v>
      </c>
      <c r="F9" s="315"/>
      <c r="G9" s="315"/>
      <c r="H9" s="315"/>
      <c r="I9" s="316"/>
      <c r="J9" s="329" t="s">
        <v>91</v>
      </c>
      <c r="K9" s="330"/>
      <c r="L9" s="330"/>
      <c r="M9" s="330"/>
      <c r="N9" s="331"/>
      <c r="O9" s="1"/>
    </row>
    <row r="10" spans="1:15" s="149" customFormat="1" x14ac:dyDescent="0.25">
      <c r="A10" s="339"/>
      <c r="B10" s="340"/>
      <c r="C10" s="340"/>
      <c r="D10" s="340"/>
      <c r="E10" s="296" t="s">
        <v>111</v>
      </c>
      <c r="F10" s="297"/>
      <c r="G10" s="297"/>
      <c r="H10" s="297"/>
      <c r="I10" s="298"/>
      <c r="J10" s="224" t="s">
        <v>59</v>
      </c>
      <c r="K10" s="225"/>
      <c r="L10" s="225"/>
      <c r="M10" s="225"/>
      <c r="N10" s="226"/>
      <c r="O10" s="1"/>
    </row>
    <row r="11" spans="1:15" s="149" customFormat="1" x14ac:dyDescent="0.25">
      <c r="A11" s="339"/>
      <c r="B11" s="340"/>
      <c r="C11" s="340"/>
      <c r="D11" s="340"/>
      <c r="E11" s="296" t="s">
        <v>45</v>
      </c>
      <c r="F11" s="297"/>
      <c r="G11" s="297"/>
      <c r="H11" s="297"/>
      <c r="I11" s="298"/>
      <c r="J11" s="224" t="s">
        <v>31</v>
      </c>
      <c r="K11" s="225"/>
      <c r="L11" s="225"/>
      <c r="M11" s="225"/>
      <c r="N11" s="226"/>
      <c r="O11" s="1"/>
    </row>
    <row r="12" spans="1:15" s="149" customFormat="1" x14ac:dyDescent="0.25">
      <c r="A12" s="339"/>
      <c r="B12" s="340"/>
      <c r="C12" s="340"/>
      <c r="D12" s="340"/>
      <c r="E12" s="296" t="s">
        <v>101</v>
      </c>
      <c r="F12" s="297"/>
      <c r="G12" s="297"/>
      <c r="H12" s="297"/>
      <c r="I12" s="298"/>
      <c r="J12" s="224" t="s">
        <v>97</v>
      </c>
      <c r="K12" s="225"/>
      <c r="L12" s="225"/>
      <c r="M12" s="225"/>
      <c r="N12" s="226"/>
      <c r="O12" s="1"/>
    </row>
    <row r="13" spans="1:15" s="149" customFormat="1" x14ac:dyDescent="0.25">
      <c r="A13" s="339"/>
      <c r="B13" s="340"/>
      <c r="C13" s="340"/>
      <c r="D13" s="340"/>
      <c r="E13" s="296" t="s">
        <v>95</v>
      </c>
      <c r="F13" s="297"/>
      <c r="G13" s="297"/>
      <c r="H13" s="297"/>
      <c r="I13" s="298"/>
      <c r="J13" s="224" t="s">
        <v>55</v>
      </c>
      <c r="K13" s="225"/>
      <c r="L13" s="225"/>
      <c r="M13" s="225"/>
      <c r="N13" s="226"/>
      <c r="O13" s="1"/>
    </row>
    <row r="14" spans="1:15" s="149" customFormat="1" x14ac:dyDescent="0.25">
      <c r="A14" s="339"/>
      <c r="B14" s="340"/>
      <c r="C14" s="340"/>
      <c r="D14" s="340"/>
      <c r="E14" s="296" t="s">
        <v>51</v>
      </c>
      <c r="F14" s="297"/>
      <c r="G14" s="297"/>
      <c r="H14" s="297"/>
      <c r="I14" s="298"/>
      <c r="J14" s="224" t="s">
        <v>98</v>
      </c>
      <c r="K14" s="225"/>
      <c r="L14" s="225"/>
      <c r="M14" s="225"/>
      <c r="N14" s="226"/>
      <c r="O14" s="1"/>
    </row>
    <row r="15" spans="1:15" s="149" customFormat="1" x14ac:dyDescent="0.25">
      <c r="A15" s="339"/>
      <c r="B15" s="340"/>
      <c r="C15" s="340"/>
      <c r="D15" s="340"/>
      <c r="E15" s="296" t="s">
        <v>100</v>
      </c>
      <c r="F15" s="297"/>
      <c r="G15" s="297"/>
      <c r="H15" s="297"/>
      <c r="I15" s="298"/>
      <c r="J15" s="224" t="s">
        <v>56</v>
      </c>
      <c r="K15" s="225"/>
      <c r="L15" s="225"/>
      <c r="M15" s="225"/>
      <c r="N15" s="226"/>
      <c r="O15" s="1"/>
    </row>
    <row r="16" spans="1:15" s="149" customFormat="1" x14ac:dyDescent="0.25">
      <c r="A16" s="339"/>
      <c r="B16" s="340"/>
      <c r="C16" s="340"/>
      <c r="D16" s="340"/>
      <c r="E16" s="296" t="s">
        <v>92</v>
      </c>
      <c r="F16" s="297"/>
      <c r="G16" s="297"/>
      <c r="H16" s="297"/>
      <c r="I16" s="298"/>
      <c r="J16" s="224" t="s">
        <v>33</v>
      </c>
      <c r="K16" s="225"/>
      <c r="L16" s="225"/>
      <c r="M16" s="225"/>
      <c r="N16" s="226"/>
      <c r="O16" s="1"/>
    </row>
    <row r="17" spans="1:15" s="149" customFormat="1" x14ac:dyDescent="0.25">
      <c r="A17" s="339"/>
      <c r="B17" s="340"/>
      <c r="C17" s="340"/>
      <c r="D17" s="340"/>
      <c r="E17" s="296" t="s">
        <v>99</v>
      </c>
      <c r="F17" s="297"/>
      <c r="G17" s="297"/>
      <c r="H17" s="297"/>
      <c r="I17" s="298"/>
      <c r="J17" s="224" t="s">
        <v>32</v>
      </c>
      <c r="K17" s="225"/>
      <c r="L17" s="225"/>
      <c r="M17" s="225"/>
      <c r="N17" s="226"/>
      <c r="O17" s="1"/>
    </row>
    <row r="18" spans="1:15" s="149" customFormat="1" x14ac:dyDescent="0.25">
      <c r="A18" s="339"/>
      <c r="B18" s="340"/>
      <c r="C18" s="340"/>
      <c r="D18" s="340"/>
      <c r="E18" s="296" t="s">
        <v>93</v>
      </c>
      <c r="F18" s="297"/>
      <c r="G18" s="297"/>
      <c r="H18" s="297"/>
      <c r="I18" s="298"/>
      <c r="J18" s="224" t="s">
        <v>58</v>
      </c>
      <c r="K18" s="225"/>
      <c r="L18" s="225"/>
      <c r="M18" s="225"/>
      <c r="N18" s="226"/>
      <c r="O18" s="1"/>
    </row>
    <row r="19" spans="1:15" s="149" customFormat="1" x14ac:dyDescent="0.25">
      <c r="A19" s="339"/>
      <c r="B19" s="340"/>
      <c r="C19" s="340"/>
      <c r="D19" s="340"/>
      <c r="E19" s="296" t="s">
        <v>50</v>
      </c>
      <c r="F19" s="297"/>
      <c r="G19" s="297"/>
      <c r="H19" s="297"/>
      <c r="I19" s="298"/>
      <c r="J19" s="224" t="s">
        <v>60</v>
      </c>
      <c r="K19" s="225"/>
      <c r="L19" s="225"/>
      <c r="M19" s="225"/>
      <c r="N19" s="226"/>
      <c r="O19" s="1"/>
    </row>
    <row r="20" spans="1:15" s="149" customFormat="1" x14ac:dyDescent="0.25">
      <c r="A20" s="339"/>
      <c r="B20" s="340"/>
      <c r="C20" s="340"/>
      <c r="D20" s="340"/>
      <c r="E20" s="296" t="s">
        <v>90</v>
      </c>
      <c r="F20" s="297"/>
      <c r="G20" s="297"/>
      <c r="H20" s="297"/>
      <c r="I20" s="298"/>
      <c r="J20" s="224" t="s">
        <v>37</v>
      </c>
      <c r="K20" s="225"/>
      <c r="L20" s="225"/>
      <c r="M20" s="225"/>
      <c r="N20" s="226"/>
      <c r="O20" s="1"/>
    </row>
    <row r="21" spans="1:15" x14ac:dyDescent="0.25">
      <c r="A21" s="339"/>
      <c r="B21" s="340"/>
      <c r="C21" s="340"/>
      <c r="D21" s="340"/>
      <c r="E21" s="332" t="s">
        <v>94</v>
      </c>
      <c r="F21" s="333"/>
      <c r="G21" s="333"/>
      <c r="H21" s="333"/>
      <c r="I21" s="334"/>
      <c r="J21" s="290"/>
      <c r="K21" s="291"/>
      <c r="L21" s="291"/>
      <c r="M21" s="291"/>
      <c r="N21" s="292"/>
    </row>
    <row r="22" spans="1:15" ht="15.75" thickBot="1" x14ac:dyDescent="0.3">
      <c r="A22" s="339"/>
      <c r="B22" s="340"/>
      <c r="C22" s="340"/>
      <c r="D22" s="340"/>
      <c r="E22" s="332" t="s">
        <v>52</v>
      </c>
      <c r="F22" s="333"/>
      <c r="G22" s="333"/>
      <c r="H22" s="333"/>
      <c r="I22" s="334"/>
      <c r="J22" s="293"/>
      <c r="K22" s="294"/>
      <c r="L22" s="294"/>
      <c r="M22" s="294"/>
      <c r="N22" s="295"/>
    </row>
    <row r="23" spans="1:15" x14ac:dyDescent="0.25">
      <c r="A23" s="237" t="s">
        <v>3</v>
      </c>
      <c r="B23" s="238"/>
      <c r="C23" s="238"/>
      <c r="D23" s="239"/>
      <c r="E23" s="299" t="s">
        <v>5</v>
      </c>
      <c r="F23" s="300"/>
      <c r="G23" s="300"/>
      <c r="H23" s="300"/>
      <c r="I23" s="301"/>
      <c r="J23" s="237" t="s">
        <v>6</v>
      </c>
      <c r="K23" s="238"/>
      <c r="L23" s="238"/>
      <c r="M23" s="238"/>
      <c r="N23" s="239"/>
    </row>
    <row r="24" spans="1:15" ht="15.75" thickBot="1" x14ac:dyDescent="0.3">
      <c r="A24" s="240"/>
      <c r="B24" s="241"/>
      <c r="C24" s="241"/>
      <c r="D24" s="242"/>
      <c r="E24" s="302"/>
      <c r="F24" s="288"/>
      <c r="G24" s="288"/>
      <c r="H24" s="288"/>
      <c r="I24" s="303"/>
      <c r="J24" s="287"/>
      <c r="K24" s="288"/>
      <c r="L24" s="288"/>
      <c r="M24" s="288"/>
      <c r="N24" s="289"/>
    </row>
    <row r="25" spans="1:15" ht="18.600000000000001" customHeight="1" x14ac:dyDescent="0.25">
      <c r="A25" s="246" t="s">
        <v>115</v>
      </c>
      <c r="B25" s="247"/>
      <c r="C25" s="247"/>
      <c r="D25" s="335"/>
      <c r="E25" s="282" t="s">
        <v>128</v>
      </c>
      <c r="F25" s="282"/>
      <c r="G25" s="282"/>
      <c r="H25" s="282"/>
      <c r="I25" s="283"/>
      <c r="J25" s="281" t="s">
        <v>132</v>
      </c>
      <c r="K25" s="282"/>
      <c r="L25" s="282"/>
      <c r="M25" s="282"/>
      <c r="N25" s="283"/>
    </row>
    <row r="26" spans="1:15" ht="21" customHeight="1" x14ac:dyDescent="0.25">
      <c r="A26" s="234" t="s">
        <v>112</v>
      </c>
      <c r="B26" s="235"/>
      <c r="C26" s="235"/>
      <c r="D26" s="306"/>
      <c r="E26" s="285"/>
      <c r="F26" s="285"/>
      <c r="G26" s="285"/>
      <c r="H26" s="285"/>
      <c r="I26" s="286"/>
      <c r="J26" s="284"/>
      <c r="K26" s="285"/>
      <c r="L26" s="285"/>
      <c r="M26" s="285"/>
      <c r="N26" s="286"/>
    </row>
    <row r="27" spans="1:15" ht="15" customHeight="1" x14ac:dyDescent="0.25">
      <c r="A27" s="234" t="s">
        <v>114</v>
      </c>
      <c r="B27" s="235"/>
      <c r="C27" s="235"/>
      <c r="D27" s="306"/>
      <c r="E27" s="291" t="s">
        <v>127</v>
      </c>
      <c r="F27" s="291"/>
      <c r="G27" s="291"/>
      <c r="H27" s="291"/>
      <c r="I27" s="292"/>
      <c r="J27" s="290" t="s">
        <v>133</v>
      </c>
      <c r="K27" s="291"/>
      <c r="L27" s="291"/>
      <c r="M27" s="291"/>
      <c r="N27" s="292"/>
    </row>
    <row r="28" spans="1:15" ht="15" customHeight="1" x14ac:dyDescent="0.25">
      <c r="A28" s="234" t="s">
        <v>118</v>
      </c>
      <c r="B28" s="235"/>
      <c r="C28" s="235"/>
      <c r="D28" s="306"/>
      <c r="E28" s="312"/>
      <c r="F28" s="312"/>
      <c r="G28" s="312"/>
      <c r="H28" s="312"/>
      <c r="I28" s="313"/>
      <c r="J28" s="284"/>
      <c r="K28" s="285"/>
      <c r="L28" s="285"/>
      <c r="M28" s="285"/>
      <c r="N28" s="286"/>
    </row>
    <row r="29" spans="1:15" ht="15" customHeight="1" x14ac:dyDescent="0.25">
      <c r="A29" s="234" t="s">
        <v>88</v>
      </c>
      <c r="B29" s="235"/>
      <c r="C29" s="235"/>
      <c r="D29" s="306"/>
      <c r="E29" s="285"/>
      <c r="F29" s="285"/>
      <c r="G29" s="285"/>
      <c r="H29" s="285"/>
      <c r="I29" s="286"/>
      <c r="J29" s="290" t="s">
        <v>134</v>
      </c>
      <c r="K29" s="291"/>
      <c r="L29" s="291"/>
      <c r="M29" s="291"/>
      <c r="N29" s="292"/>
    </row>
    <row r="30" spans="1:15" ht="15" customHeight="1" x14ac:dyDescent="0.25">
      <c r="A30" s="234" t="s">
        <v>85</v>
      </c>
      <c r="B30" s="235"/>
      <c r="C30" s="235"/>
      <c r="D30" s="306"/>
      <c r="E30" s="291" t="s">
        <v>126</v>
      </c>
      <c r="F30" s="291"/>
      <c r="G30" s="291"/>
      <c r="H30" s="291"/>
      <c r="I30" s="292"/>
      <c r="J30" s="284"/>
      <c r="K30" s="285"/>
      <c r="L30" s="285"/>
      <c r="M30" s="285"/>
      <c r="N30" s="286"/>
    </row>
    <row r="31" spans="1:15" ht="15" customHeight="1" x14ac:dyDescent="0.25">
      <c r="A31" s="290"/>
      <c r="B31" s="291"/>
      <c r="C31" s="291"/>
      <c r="D31" s="292"/>
      <c r="E31" s="285"/>
      <c r="F31" s="285"/>
      <c r="G31" s="285"/>
      <c r="H31" s="285"/>
      <c r="I31" s="286"/>
      <c r="J31" s="290"/>
      <c r="K31" s="291"/>
      <c r="L31" s="291"/>
      <c r="M31" s="291"/>
      <c r="N31" s="292"/>
    </row>
    <row r="32" spans="1:15" ht="14.45" customHeight="1" x14ac:dyDescent="0.25">
      <c r="A32" s="311"/>
      <c r="B32" s="312"/>
      <c r="C32" s="312"/>
      <c r="D32" s="313"/>
      <c r="E32" s="291" t="s">
        <v>125</v>
      </c>
      <c r="F32" s="291"/>
      <c r="G32" s="291"/>
      <c r="H32" s="291"/>
      <c r="I32" s="292"/>
      <c r="J32" s="311"/>
      <c r="K32" s="312"/>
      <c r="L32" s="312"/>
      <c r="M32" s="312"/>
      <c r="N32" s="313"/>
    </row>
    <row r="33" spans="1:14" ht="27.6" customHeight="1" thickBot="1" x14ac:dyDescent="0.3">
      <c r="A33" s="293"/>
      <c r="B33" s="294"/>
      <c r="C33" s="294"/>
      <c r="D33" s="295"/>
      <c r="E33" s="294"/>
      <c r="F33" s="294"/>
      <c r="G33" s="294"/>
      <c r="H33" s="294"/>
      <c r="I33" s="295"/>
      <c r="J33" s="293"/>
      <c r="K33" s="294"/>
      <c r="L33" s="294"/>
      <c r="M33" s="294"/>
      <c r="N33" s="295"/>
    </row>
    <row r="34" spans="1:14" x14ac:dyDescent="0.25">
      <c r="A34" s="304" t="s">
        <v>4</v>
      </c>
      <c r="B34" s="300"/>
      <c r="C34" s="300"/>
      <c r="D34" s="305"/>
      <c r="E34" s="307" t="s">
        <v>7</v>
      </c>
      <c r="F34" s="238"/>
      <c r="G34" s="238"/>
      <c r="H34" s="238"/>
      <c r="I34" s="308"/>
      <c r="J34" s="237" t="s">
        <v>8</v>
      </c>
      <c r="K34" s="238"/>
      <c r="L34" s="238"/>
      <c r="M34" s="238"/>
      <c r="N34" s="239"/>
    </row>
    <row r="35" spans="1:14" ht="15.75" thickBot="1" x14ac:dyDescent="0.3">
      <c r="A35" s="240"/>
      <c r="B35" s="241"/>
      <c r="C35" s="241"/>
      <c r="D35" s="242"/>
      <c r="E35" s="309"/>
      <c r="F35" s="241"/>
      <c r="G35" s="241"/>
      <c r="H35" s="241"/>
      <c r="I35" s="310"/>
      <c r="J35" s="240"/>
      <c r="K35" s="241"/>
      <c r="L35" s="241"/>
      <c r="M35" s="241"/>
      <c r="N35" s="242"/>
    </row>
    <row r="36" spans="1:14" ht="15" customHeight="1" x14ac:dyDescent="0.25">
      <c r="A36" s="246" t="s">
        <v>121</v>
      </c>
      <c r="B36" s="247"/>
      <c r="C36" s="247"/>
      <c r="D36" s="247"/>
      <c r="E36" s="282" t="s">
        <v>129</v>
      </c>
      <c r="F36" s="282"/>
      <c r="G36" s="282"/>
      <c r="H36" s="282"/>
      <c r="I36" s="283"/>
      <c r="J36" s="281" t="s">
        <v>135</v>
      </c>
      <c r="K36" s="282"/>
      <c r="L36" s="282"/>
      <c r="M36" s="282"/>
      <c r="N36" s="283"/>
    </row>
    <row r="37" spans="1:14" ht="15" customHeight="1" x14ac:dyDescent="0.25">
      <c r="A37" s="234" t="s">
        <v>124</v>
      </c>
      <c r="B37" s="235"/>
      <c r="C37" s="235"/>
      <c r="D37" s="235"/>
      <c r="E37" s="285"/>
      <c r="F37" s="285"/>
      <c r="G37" s="285"/>
      <c r="H37" s="285"/>
      <c r="I37" s="286"/>
      <c r="J37" s="311"/>
      <c r="K37" s="312"/>
      <c r="L37" s="312"/>
      <c r="M37" s="312"/>
      <c r="N37" s="313"/>
    </row>
    <row r="38" spans="1:14" ht="14.45" customHeight="1" x14ac:dyDescent="0.25">
      <c r="A38" s="234" t="s">
        <v>122</v>
      </c>
      <c r="B38" s="235"/>
      <c r="C38" s="235"/>
      <c r="D38" s="235"/>
      <c r="E38" s="291" t="s">
        <v>130</v>
      </c>
      <c r="F38" s="291"/>
      <c r="G38" s="291"/>
      <c r="H38" s="291"/>
      <c r="I38" s="292"/>
      <c r="J38" s="284"/>
      <c r="K38" s="285"/>
      <c r="L38" s="285"/>
      <c r="M38" s="285"/>
      <c r="N38" s="286"/>
    </row>
    <row r="39" spans="1:14" x14ac:dyDescent="0.25">
      <c r="A39" s="234" t="s">
        <v>76</v>
      </c>
      <c r="B39" s="235"/>
      <c r="C39" s="235"/>
      <c r="D39" s="235"/>
      <c r="E39" s="312"/>
      <c r="F39" s="312"/>
      <c r="G39" s="312"/>
      <c r="H39" s="312"/>
      <c r="I39" s="313"/>
      <c r="J39" s="290"/>
      <c r="K39" s="291"/>
      <c r="L39" s="291"/>
      <c r="M39" s="291"/>
      <c r="N39" s="292"/>
    </row>
    <row r="40" spans="1:14" ht="14.45" customHeight="1" x14ac:dyDescent="0.25">
      <c r="A40" s="234" t="s">
        <v>123</v>
      </c>
      <c r="B40" s="235"/>
      <c r="C40" s="235"/>
      <c r="D40" s="235"/>
      <c r="E40" s="285"/>
      <c r="F40" s="285"/>
      <c r="G40" s="285"/>
      <c r="H40" s="285"/>
      <c r="I40" s="286"/>
      <c r="J40" s="311"/>
      <c r="K40" s="312"/>
      <c r="L40" s="312"/>
      <c r="M40" s="312"/>
      <c r="N40" s="313"/>
    </row>
    <row r="41" spans="1:14" ht="14.45" customHeight="1" x14ac:dyDescent="0.25">
      <c r="A41" s="290"/>
      <c r="B41" s="291"/>
      <c r="C41" s="291"/>
      <c r="D41" s="317"/>
      <c r="E41" s="291" t="s">
        <v>131</v>
      </c>
      <c r="F41" s="291"/>
      <c r="G41" s="291"/>
      <c r="H41" s="291"/>
      <c r="I41" s="292"/>
      <c r="J41" s="311"/>
      <c r="K41" s="312"/>
      <c r="L41" s="312"/>
      <c r="M41" s="312"/>
      <c r="N41" s="313"/>
    </row>
    <row r="42" spans="1:14" ht="28.5" customHeight="1" thickBot="1" x14ac:dyDescent="0.3">
      <c r="A42" s="293"/>
      <c r="B42" s="294"/>
      <c r="C42" s="294"/>
      <c r="D42" s="318"/>
      <c r="E42" s="294"/>
      <c r="F42" s="294"/>
      <c r="G42" s="294"/>
      <c r="H42" s="294"/>
      <c r="I42" s="295"/>
      <c r="J42" s="293"/>
      <c r="K42" s="294"/>
      <c r="L42" s="294"/>
      <c r="M42" s="294"/>
      <c r="N42" s="295"/>
    </row>
  </sheetData>
  <mergeCells count="70">
    <mergeCell ref="J27:N28"/>
    <mergeCell ref="J29:N30"/>
    <mergeCell ref="J31:N33"/>
    <mergeCell ref="J14:N14"/>
    <mergeCell ref="J15:N15"/>
    <mergeCell ref="J16:N16"/>
    <mergeCell ref="A5:N5"/>
    <mergeCell ref="J9:N9"/>
    <mergeCell ref="J10:N10"/>
    <mergeCell ref="J11:N11"/>
    <mergeCell ref="J12:N12"/>
    <mergeCell ref="A7:D22"/>
    <mergeCell ref="E19:I19"/>
    <mergeCell ref="A1:C3"/>
    <mergeCell ref="M3:N3"/>
    <mergeCell ref="K3:L3"/>
    <mergeCell ref="D3:F3"/>
    <mergeCell ref="G3:J3"/>
    <mergeCell ref="D1:N1"/>
    <mergeCell ref="D2:N2"/>
    <mergeCell ref="J39:N42"/>
    <mergeCell ref="A36:D36"/>
    <mergeCell ref="A38:D38"/>
    <mergeCell ref="A37:D37"/>
    <mergeCell ref="A39:D39"/>
    <mergeCell ref="A41:D42"/>
    <mergeCell ref="A40:D40"/>
    <mergeCell ref="E41:I42"/>
    <mergeCell ref="J34:N35"/>
    <mergeCell ref="E7:I8"/>
    <mergeCell ref="J7:N8"/>
    <mergeCell ref="E36:I37"/>
    <mergeCell ref="E38:I40"/>
    <mergeCell ref="E27:I29"/>
    <mergeCell ref="E30:I31"/>
    <mergeCell ref="E32:I33"/>
    <mergeCell ref="J13:N13"/>
    <mergeCell ref="E9:I9"/>
    <mergeCell ref="E10:I10"/>
    <mergeCell ref="E11:I11"/>
    <mergeCell ref="E12:I12"/>
    <mergeCell ref="E17:I17"/>
    <mergeCell ref="E18:I18"/>
    <mergeCell ref="J36:N38"/>
    <mergeCell ref="E13:I13"/>
    <mergeCell ref="E23:I24"/>
    <mergeCell ref="A34:D35"/>
    <mergeCell ref="A29:D29"/>
    <mergeCell ref="E34:I35"/>
    <mergeCell ref="A31:D33"/>
    <mergeCell ref="E21:I21"/>
    <mergeCell ref="A25:D25"/>
    <mergeCell ref="A26:D26"/>
    <mergeCell ref="A27:D27"/>
    <mergeCell ref="A28:D28"/>
    <mergeCell ref="A30:D30"/>
    <mergeCell ref="E22:I22"/>
    <mergeCell ref="A23:D24"/>
    <mergeCell ref="J25:N26"/>
    <mergeCell ref="E25:I26"/>
    <mergeCell ref="J23:N24"/>
    <mergeCell ref="J21:N22"/>
    <mergeCell ref="E14:I14"/>
    <mergeCell ref="E15:I15"/>
    <mergeCell ref="E16:I16"/>
    <mergeCell ref="E20:I20"/>
    <mergeCell ref="J17:N17"/>
    <mergeCell ref="J18:N18"/>
    <mergeCell ref="J19:N19"/>
    <mergeCell ref="J20:N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C. Factores Pestel</vt:lpstr>
      <vt:lpstr>Matriz de (EFE)</vt:lpstr>
      <vt:lpstr>Matriz de (EFI)</vt:lpstr>
      <vt:lpstr>Análisis de puntuación D</vt:lpstr>
      <vt:lpstr>Análisis de puntuación O</vt:lpstr>
      <vt:lpstr>Análisis de puntuación F</vt:lpstr>
      <vt:lpstr>Análisis de puntuación A</vt:lpstr>
      <vt:lpstr>DOFA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ESPINOSA</dc:creator>
  <cp:lastModifiedBy>Jesus Alberto Espinosa Sepulveda</cp:lastModifiedBy>
  <dcterms:created xsi:type="dcterms:W3CDTF">2013-06-01T22:19:44Z</dcterms:created>
  <dcterms:modified xsi:type="dcterms:W3CDTF">2021-08-10T01:20:18Z</dcterms:modified>
</cp:coreProperties>
</file>